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740" documentId="8_{16BBB569-6B3F-4B68-A162-ED80094B564A}" xr6:coauthVersionLast="47" xr6:coauthVersionMax="47" xr10:uidLastSave="{89B756AD-E61D-45E7-A9B5-745AF47318AD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4" i="28" l="1"/>
  <c r="AA48" i="28"/>
  <c r="A5" i="35"/>
  <c r="A6" i="35"/>
  <c r="A7" i="35"/>
  <c r="A8" i="35"/>
  <c r="A4" i="35"/>
  <c r="G5" i="35"/>
  <c r="G6" i="35"/>
  <c r="G7" i="35"/>
  <c r="G8" i="35"/>
  <c r="G4" i="35"/>
  <c r="W48" i="28" l="1"/>
  <c r="X48" i="28"/>
  <c r="L12" i="29"/>
  <c r="X59" i="34"/>
  <c r="K59" i="34"/>
  <c r="Z9" i="34"/>
  <c r="U9" i="34"/>
  <c r="W14" i="34"/>
  <c r="M14" i="34"/>
  <c r="AM46" i="28"/>
  <c r="AM48" i="28"/>
  <c r="AM49" i="28"/>
  <c r="AM50" i="28"/>
  <c r="AM51" i="28"/>
  <c r="AM52" i="28"/>
  <c r="AM53" i="28"/>
  <c r="AM54" i="28"/>
  <c r="AM45" i="28"/>
  <c r="F5" i="35" l="1"/>
  <c r="F8" i="35"/>
  <c r="F7" i="35"/>
  <c r="F4" i="35"/>
  <c r="F6" i="35"/>
  <c r="AM55" i="28"/>
  <c r="F10" i="35" l="1"/>
  <c r="AA66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6" i="28" s="1"/>
  <c r="AA56" i="28" s="1"/>
  <c r="Z24" i="34"/>
  <c r="Z19" i="34"/>
  <c r="M53" i="34"/>
  <c r="M48" i="34"/>
  <c r="M43" i="34"/>
  <c r="M38" i="34"/>
  <c r="K30" i="34"/>
  <c r="M19" i="34"/>
  <c r="AM59" i="28" l="1"/>
  <c r="AM58" i="28"/>
  <c r="M59" i="34"/>
  <c r="M30" i="34"/>
  <c r="T59" i="28"/>
  <c r="AA59" i="28" s="1"/>
  <c r="Z59" i="34"/>
  <c r="Z30" i="34"/>
  <c r="H10" i="29"/>
  <c r="H8" i="29"/>
  <c r="AO44" i="28"/>
  <c r="AO57" i="28" s="1"/>
  <c r="BB44" i="28"/>
  <c r="BB57" i="28" s="1"/>
  <c r="BA44" i="28"/>
  <c r="BA57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7" i="28" s="1"/>
  <c r="AU44" i="28"/>
  <c r="P7" i="29" s="1"/>
  <c r="P19" i="29" s="1"/>
  <c r="P31" i="29" s="1"/>
  <c r="P43" i="29" s="1"/>
  <c r="AT44" i="28"/>
  <c r="AT57" i="28" s="1"/>
  <c r="AS44" i="28"/>
  <c r="AS57" i="28" s="1"/>
  <c r="AR44" i="28"/>
  <c r="M7" i="29" s="1"/>
  <c r="M19" i="29" s="1"/>
  <c r="M31" i="29" s="1"/>
  <c r="M43" i="29" s="1"/>
  <c r="AQ44" i="28"/>
  <c r="AP44" i="28"/>
  <c r="AP57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8" i="28"/>
  <c r="BF44" i="28"/>
  <c r="BF57" i="28" s="1"/>
  <c r="BE44" i="28"/>
  <c r="BE57" i="28" s="1"/>
  <c r="BD44" i="28"/>
  <c r="BD57" i="28" s="1"/>
  <c r="BC44" i="28"/>
  <c r="BC57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8" i="28"/>
  <c r="AQ57" i="28"/>
  <c r="L7" i="29"/>
  <c r="L19" i="29" s="1"/>
  <c r="L31" i="29" s="1"/>
  <c r="L43" i="29" s="1"/>
  <c r="AQ58" i="28"/>
  <c r="AQ45" i="28"/>
  <c r="L8" i="29" s="1"/>
  <c r="L15" i="29" s="1"/>
  <c r="J7" i="29"/>
  <c r="J19" i="29" s="1"/>
  <c r="J31" i="29" s="1"/>
  <c r="J43" i="29" s="1"/>
  <c r="AZ57" i="28"/>
  <c r="H9" i="29"/>
  <c r="H16" i="29" s="1"/>
  <c r="T7" i="29"/>
  <c r="T19" i="29" s="1"/>
  <c r="T31" i="29" s="1"/>
  <c r="T43" i="29" s="1"/>
  <c r="AY57" i="28"/>
  <c r="K7" i="29"/>
  <c r="K19" i="29" s="1"/>
  <c r="K31" i="29" s="1"/>
  <c r="K43" i="29" s="1"/>
  <c r="AQ53" i="28"/>
  <c r="AQ51" i="28"/>
  <c r="AR57" i="28"/>
  <c r="AW57" i="28"/>
  <c r="O7" i="29"/>
  <c r="O19" i="29" s="1"/>
  <c r="O31" i="29" s="1"/>
  <c r="O43" i="29" s="1"/>
  <c r="AX57" i="28"/>
  <c r="N7" i="29"/>
  <c r="N19" i="29" s="1"/>
  <c r="N31" i="29" s="1"/>
  <c r="N43" i="29" s="1"/>
  <c r="AU57" i="28"/>
  <c r="Q7" i="29"/>
  <c r="Q19" i="29" s="1"/>
  <c r="Q31" i="29" s="1"/>
  <c r="Q43" i="29" s="1"/>
  <c r="AO34" i="28"/>
  <c r="AO32" i="28"/>
  <c r="AO26" i="28"/>
  <c r="AQ46" i="28" s="1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4" i="28" l="1"/>
  <c r="AR59" i="28"/>
  <c r="AQ50" i="28"/>
  <c r="AQ49" i="28"/>
  <c r="AR46" i="28"/>
  <c r="AR49" i="28"/>
  <c r="AR50" i="28"/>
  <c r="AR52" i="28"/>
  <c r="AR48" i="28"/>
  <c r="AQ48" i="28"/>
  <c r="AQ52" i="28"/>
  <c r="AQ54" i="28"/>
  <c r="AQ59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5" i="28" l="1"/>
  <c r="AS46" i="28"/>
  <c r="AS48" i="28"/>
  <c r="AS52" i="28"/>
  <c r="AS50" i="28"/>
  <c r="AR45" i="28"/>
  <c r="AS54" i="28"/>
  <c r="AS59" i="28"/>
  <c r="AR53" i="28"/>
  <c r="AR58" i="28"/>
  <c r="AS49" i="28"/>
  <c r="AR51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4" i="28" l="1"/>
  <c r="AT59" i="28"/>
  <c r="AT49" i="28"/>
  <c r="AR55" i="28"/>
  <c r="AT46" i="28"/>
  <c r="AT50" i="28"/>
  <c r="AS51" i="28"/>
  <c r="AT48" i="28"/>
  <c r="AS53" i="28"/>
  <c r="AS58" i="28"/>
  <c r="AS45" i="28"/>
  <c r="AT52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5" i="28"/>
  <c r="AU46" i="28"/>
  <c r="AT51" i="28"/>
  <c r="AT45" i="28"/>
  <c r="AU50" i="28"/>
  <c r="AU54" i="28"/>
  <c r="AU59" i="28"/>
  <c r="AU49" i="28"/>
  <c r="AU48" i="28"/>
  <c r="AU52" i="28"/>
  <c r="AT53" i="28"/>
  <c r="AT58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5" i="28" l="1"/>
  <c r="AV48" i="28"/>
  <c r="AV52" i="28"/>
  <c r="AU51" i="28"/>
  <c r="AU53" i="28"/>
  <c r="AU58" i="28"/>
  <c r="AV59" i="28"/>
  <c r="AV54" i="28"/>
  <c r="AU45" i="28"/>
  <c r="AV49" i="28"/>
  <c r="AV50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51" i="28"/>
  <c r="AU55" i="28"/>
  <c r="AW50" i="28"/>
  <c r="AW49" i="28"/>
  <c r="AW52" i="28"/>
  <c r="AW48" i="28"/>
  <c r="AV53" i="28"/>
  <c r="AV58" i="28"/>
  <c r="AW46" i="28"/>
  <c r="AV45" i="28"/>
  <c r="AW59" i="28"/>
  <c r="AW54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2" i="28" l="1"/>
  <c r="AX59" i="28"/>
  <c r="AX54" i="28"/>
  <c r="AW51" i="28"/>
  <c r="AW53" i="28"/>
  <c r="AW58" i="28"/>
  <c r="AX48" i="28"/>
  <c r="AX49" i="28"/>
  <c r="AV55" i="28"/>
  <c r="AX46" i="28"/>
  <c r="AX50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5" i="28" l="1"/>
  <c r="AY59" i="28"/>
  <c r="AY54" i="28"/>
  <c r="AY50" i="28"/>
  <c r="AX53" i="28"/>
  <c r="AX58" i="28"/>
  <c r="AX51" i="28"/>
  <c r="AY49" i="28"/>
  <c r="AY48" i="28"/>
  <c r="AY52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9" i="28"/>
  <c r="AZ54" i="28"/>
  <c r="AX55" i="28"/>
  <c r="AZ50" i="28"/>
  <c r="AZ49" i="28"/>
  <c r="AZ46" i="28"/>
  <c r="AY51" i="28"/>
  <c r="AY58" i="28"/>
  <c r="AY53" i="28"/>
  <c r="AZ52" i="28"/>
  <c r="AZ48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9" i="28" l="1"/>
  <c r="BA48" i="28"/>
  <c r="BA52" i="28"/>
  <c r="BA54" i="28"/>
  <c r="BA59" i="28"/>
  <c r="AZ45" i="28"/>
  <c r="AZ58" i="28"/>
  <c r="AZ53" i="28"/>
  <c r="AY55" i="28"/>
  <c r="AZ51" i="28"/>
  <c r="BA46" i="28"/>
  <c r="BA50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2" i="28" l="1"/>
  <c r="BB49" i="28"/>
  <c r="BB54" i="28"/>
  <c r="BB59" i="28"/>
  <c r="BB50" i="28"/>
  <c r="BB48" i="28"/>
  <c r="BA45" i="28"/>
  <c r="BB46" i="28"/>
  <c r="BA51" i="28"/>
  <c r="AZ55" i="28"/>
  <c r="BA58" i="28"/>
  <c r="BA53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8" i="28" l="1"/>
  <c r="BB53" i="28"/>
  <c r="BB51" i="28"/>
  <c r="BB45" i="28"/>
  <c r="BC46" i="28"/>
  <c r="BC49" i="28"/>
  <c r="BA55" i="28"/>
  <c r="BC54" i="28"/>
  <c r="BC59" i="28"/>
  <c r="BC48" i="28"/>
  <c r="BC50" i="28"/>
  <c r="BC52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8" i="28" l="1"/>
  <c r="BC53" i="28"/>
  <c r="BD54" i="28"/>
  <c r="BD59" i="28"/>
  <c r="BD46" i="28"/>
  <c r="BC51" i="28"/>
  <c r="BD52" i="28"/>
  <c r="BD48" i="28"/>
  <c r="BD50" i="28"/>
  <c r="BB55" i="28"/>
  <c r="BD49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5" i="28" l="1"/>
  <c r="BD45" i="28"/>
  <c r="BE52" i="28"/>
  <c r="BE48" i="28"/>
  <c r="BE46" i="28"/>
  <c r="BE50" i="28"/>
  <c r="BE54" i="28"/>
  <c r="BE59" i="28"/>
  <c r="BD53" i="28"/>
  <c r="BD58" i="28"/>
  <c r="BD51" i="28"/>
  <c r="BE49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5" i="28" l="1"/>
  <c r="BF59" i="28"/>
  <c r="BF54" i="28"/>
  <c r="BE45" i="28"/>
  <c r="BF46" i="28"/>
  <c r="BE58" i="28"/>
  <c r="BE53" i="28"/>
  <c r="BF52" i="28"/>
  <c r="BE51" i="28"/>
  <c r="BF49" i="28"/>
  <c r="BF48" i="28"/>
  <c r="BF50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5" i="28" l="1"/>
  <c r="BF45" i="28"/>
  <c r="BF51" i="28"/>
  <c r="BF53" i="28"/>
  <c r="BF58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5" i="28" l="1"/>
</calcChain>
</file>

<file path=xl/sharedStrings.xml><?xml version="1.0" encoding="utf-8"?>
<sst xmlns="http://schemas.openxmlformats.org/spreadsheetml/2006/main" count="261" uniqueCount="137">
  <si>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</si>
  <si>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</si>
  <si>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</si>
  <si>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</si>
  <si>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</si>
  <si>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</si>
  <si>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</si>
  <si>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</si>
  <si>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</si>
  <si>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</si>
  <si>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</si>
  <si>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</si>
  <si>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</si>
  <si>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</si>
  <si>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</si>
  <si>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</si>
  <si>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</si>
  <si>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</si>
  <si>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</si>
  <si>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</si>
  <si>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</si>
  <si>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</si>
  <si>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</si>
  <si>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</si>
  <si>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</si>
  <si>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</si>
  <si>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</si>
  <si>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</si>
  <si>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</si>
  <si>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</si>
  <si>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</si>
  <si>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</si>
  <si>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</si>
  <si>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</si>
  <si>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</si>
  <si>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</si>
  <si>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</si>
  <si>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</si>
  <si>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</si>
  <si>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</si>
  <si>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</si>
  <si>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</si>
  <si>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</si>
  <si>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</si>
  <si>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</si>
  <si>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</si>
  <si>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</si>
  <si>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</si>
  <si>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</si>
  <si>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</si>
  <si>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</si>
  <si>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</si>
  <si>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</si>
  <si>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</si>
  <si>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</si>
  <si>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</si>
  <si>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</si>
  <si>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</si>
  <si>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</si>
  <si>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</si>
  <si>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</si>
  <si>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Legg inn opptil 5 samband</t>
  </si>
  <si>
    <t>Årlig vederlag eks infrastruktur</t>
  </si>
  <si>
    <t>Hjellestad-Lerøy-Bjelkarøy-Klokkarvik</t>
  </si>
  <si>
    <t>Årlig vederlag</t>
  </si>
  <si>
    <t>Sydnes-Fjelberg-Borgundøy-(Utbjoa)</t>
  </si>
  <si>
    <t>Kinsarvik-Utne</t>
  </si>
  <si>
    <t>type hovedfartøy 1,2,3,4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</si>
  <si>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</si>
  <si>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</si>
  <si>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</si>
  <si>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</si>
  <si>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</si>
  <si>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</si>
  <si>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</si>
  <si>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</si>
  <si>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</si>
  <si>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</si>
  <si>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</si>
  <si>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</si>
  <si>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rPr>
        <sz val="12"/>
        <color rgb="FF000000"/>
        <rFont val="Calibri"/>
        <family val="2"/>
        <scheme val="minor"/>
      </rPr>
      <t xml:space="preserve">Infrastruktur på kaier Oppdragsgiver </t>
    </r>
    <r>
      <rPr>
        <b/>
        <sz val="12"/>
        <color rgb="FF000000"/>
        <rFont val="Calibri"/>
        <family val="2"/>
        <scheme val="minor"/>
      </rPr>
      <t>har</t>
    </r>
    <r>
      <rPr>
        <sz val="12"/>
        <color rgb="FF000000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</si>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</sst>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52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4" borderId="0" xfId="0" applyNumberFormat="1" applyFont="1" applyFill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2" fillId="2" borderId="19" xfId="0" applyFont="1" applyFill="1" applyBorder="1" applyAlignment="1">
      <alignment vertical="center" wrapText="1"/>
    </xf>
    <xf numFmtId="3" fontId="15" fillId="2" borderId="19" xfId="0" applyNumberFormat="1" applyFont="1" applyFill="1" applyBorder="1" applyAlignment="1">
      <alignment horizontal="right"/>
    </xf>
    <xf numFmtId="3" fontId="12" fillId="3" borderId="19" xfId="0" applyNumberFormat="1" applyFont="1" applyFill="1" applyBorder="1" applyAlignment="1">
      <alignment horizontal="right" vertical="center"/>
    </xf>
    <xf numFmtId="3" fontId="12" fillId="3" borderId="19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3" fillId="4" borderId="1" xfId="0" applyFont="1" applyFill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6"/>
  <sheetViews>
    <sheetView tabSelected="1" zoomScale="115" zoomScaleNormal="115" workbookViewId="0">
      <selection activeCell="R61" sqref="R61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35.285156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7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7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7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7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7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7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7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7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7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7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7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7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7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7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7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7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7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7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7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7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7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7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7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7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7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7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7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7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7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7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28" t="s">
        <v>45</v>
      </c>
      <c r="C39" s="129"/>
      <c r="D39" s="129"/>
      <c r="E39" s="129"/>
      <c r="F39" s="129"/>
      <c r="G39" s="129"/>
      <c r="H39" s="129"/>
      <c r="I39" s="129"/>
      <c r="J39" s="130"/>
      <c r="K39" s="1"/>
      <c r="L39" s="1"/>
      <c r="M39" s="131" t="s">
        <v>46</v>
      </c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"/>
      <c r="AG39" s="1"/>
      <c r="AH39" s="132" t="s">
        <v>47</v>
      </c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3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4"/>
      <c r="O43" s="84"/>
      <c r="P43" s="84"/>
      <c r="Q43" s="84"/>
      <c r="R43" s="84"/>
      <c r="S43" s="84"/>
      <c r="T43" s="84"/>
      <c r="U43" s="84"/>
      <c r="V43" s="84"/>
      <c r="W43" s="122" t="s">
        <v>50</v>
      </c>
      <c r="X43" s="122" t="s">
        <v>51</v>
      </c>
      <c r="Y43" s="85"/>
      <c r="Z43" s="84"/>
      <c r="AA43" s="84"/>
      <c r="AB43" s="84"/>
      <c r="AC43" s="84"/>
      <c r="AD43" s="84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22"/>
      <c r="X44" s="122"/>
      <c r="Y44" s="85"/>
      <c r="Z44" s="84"/>
      <c r="AA44" s="85" t="s">
        <v>56</v>
      </c>
      <c r="AB44" s="84" t="s">
        <v>57</v>
      </c>
      <c r="AC44" s="84"/>
      <c r="AD44" s="84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3"/>
      <c r="C45" s="134" t="s">
        <v>60</v>
      </c>
      <c r="D45" s="1"/>
      <c r="E45" s="1"/>
      <c r="F45" s="1"/>
      <c r="G45" s="1" t="s">
        <v>61</v>
      </c>
      <c r="H45" s="1"/>
      <c r="I45" s="1"/>
      <c r="J45" s="22"/>
      <c r="K45" s="1"/>
      <c r="L45" s="1"/>
      <c r="M45" s="73"/>
      <c r="N45" s="136" t="s">
        <v>60</v>
      </c>
      <c r="O45" s="84"/>
      <c r="P45" s="142" t="s">
        <v>62</v>
      </c>
      <c r="Q45" s="84"/>
      <c r="R45" s="113" t="s">
        <v>63</v>
      </c>
      <c r="S45" s="84"/>
      <c r="T45" s="84"/>
      <c r="U45" s="84"/>
      <c r="V45" s="84"/>
      <c r="W45" s="114">
        <v>37932.6</v>
      </c>
      <c r="X45" s="114">
        <v>2810.5</v>
      </c>
      <c r="Y45" s="85"/>
      <c r="Z45" s="84"/>
      <c r="AA45" s="115">
        <v>150000000</v>
      </c>
      <c r="AB45" s="116">
        <v>1</v>
      </c>
      <c r="AC45" s="84"/>
      <c r="AD45" s="84"/>
      <c r="AE45" s="74"/>
      <c r="AF45" s="3"/>
      <c r="AG45" s="3"/>
      <c r="AH45" s="3"/>
      <c r="AI45" s="127" t="s">
        <v>64</v>
      </c>
      <c r="AJ45" s="6">
        <v>1</v>
      </c>
      <c r="AK45" s="2" t="s">
        <v>32</v>
      </c>
      <c r="AL45" s="3"/>
      <c r="AM45" s="7">
        <f>HLOOKUP($AB$45,$F$50:$I$60,AJ45+1,FALSE)*$AA$45</f>
        <v>52500000</v>
      </c>
      <c r="AN45" s="1"/>
      <c r="AO45" s="7"/>
      <c r="AP45" s="7"/>
      <c r="AQ45" s="7">
        <f t="shared" ref="AQ45:AQ46" si="7">$AM45*(1+AO25)</f>
        <v>58800000.000000007</v>
      </c>
      <c r="AR45" s="7">
        <f t="shared" ref="AR45:AR46" si="8">$AM45*(1+AP25)</f>
        <v>59270400.000000007</v>
      </c>
      <c r="AS45" s="7">
        <f t="shared" ref="AS45:AS46" si="9">$AM45*(1+AQ25)</f>
        <v>59744563.200000018</v>
      </c>
      <c r="AT45" s="7">
        <f t="shared" ref="AT45:AT46" si="10">$AM45*(1+AR25)</f>
        <v>60222519.705600016</v>
      </c>
      <c r="AU45" s="7">
        <f t="shared" ref="AU45:AU46" si="11">$AM45*(1+AS25)</f>
        <v>60704299.863244809</v>
      </c>
      <c r="AV45" s="7">
        <f t="shared" ref="AV45:AV46" si="12">$AM45*(1+AT25)</f>
        <v>61189934.262150772</v>
      </c>
      <c r="AW45" s="7">
        <f t="shared" ref="AW45:AW46" si="13">$AM45*(1+AU25)</f>
        <v>61679453.736247972</v>
      </c>
      <c r="AX45" s="7">
        <f t="shared" ref="AX45:AX46" si="14">$AM45*(1+AV25)</f>
        <v>62172889.366137959</v>
      </c>
      <c r="AY45" s="7">
        <f t="shared" ref="AY45:AY46" si="15">$AM45*(1+AW25)</f>
        <v>62670272.481067061</v>
      </c>
      <c r="AZ45" s="7">
        <f t="shared" ref="AZ45:AZ46" si="16">$AM45*(1+AX25)</f>
        <v>63171634.660915606</v>
      </c>
      <c r="BA45" s="7">
        <f t="shared" ref="BA45:BA46" si="17">$AM45*(1+AY25)</f>
        <v>63677007.738202929</v>
      </c>
      <c r="BB45" s="7">
        <f t="shared" ref="BB45:BB46" si="18">$AM45*(1+AZ25)</f>
        <v>64186423.800108552</v>
      </c>
      <c r="BC45" s="7">
        <f t="shared" ref="BC45:BC46" si="19">$AM45*(1+BA25)</f>
        <v>64699915.190509416</v>
      </c>
      <c r="BD45" s="7">
        <f t="shared" ref="BD45:BD46" si="20">$AM45*(1+BB25)</f>
        <v>65217514.512033485</v>
      </c>
      <c r="BE45" s="7">
        <f t="shared" ref="BE45:BE46" si="21">$AM45*(1+BC25)</f>
        <v>65739254.628129765</v>
      </c>
      <c r="BF45" s="7">
        <f t="shared" ref="BF45:BF46" si="22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5.6">
      <c r="A46" s="1"/>
      <c r="B46" s="13"/>
      <c r="C46" s="135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2"/>
      <c r="K46" s="1"/>
      <c r="L46" s="1"/>
      <c r="M46" s="73"/>
      <c r="N46" s="136"/>
      <c r="O46" s="84"/>
      <c r="P46" s="143"/>
      <c r="Q46" s="84"/>
      <c r="R46" s="117" t="s">
        <v>65</v>
      </c>
      <c r="S46" s="84"/>
      <c r="T46" s="84"/>
      <c r="U46" s="84"/>
      <c r="V46" s="84"/>
      <c r="W46" s="114">
        <v>61817.137000000002</v>
      </c>
      <c r="X46" s="114">
        <v>4185.25</v>
      </c>
      <c r="Y46" s="85"/>
      <c r="Z46" s="84"/>
      <c r="AA46" s="115">
        <v>150000000</v>
      </c>
      <c r="AB46" s="116">
        <v>1</v>
      </c>
      <c r="AC46" s="86"/>
      <c r="AD46" s="86"/>
      <c r="AE46" s="74"/>
      <c r="AF46" s="3"/>
      <c r="AG46" s="3"/>
      <c r="AH46" s="3"/>
      <c r="AI46" s="127"/>
      <c r="AJ46" s="6">
        <v>2</v>
      </c>
      <c r="AK46" s="2" t="s">
        <v>33</v>
      </c>
      <c r="AL46" s="3"/>
      <c r="AM46" s="7">
        <f>HLOOKUP($AB$45,$F$50:$I$60,AJ46+1,FALSE)*$AA$45</f>
        <v>4500000</v>
      </c>
      <c r="AN46" s="1"/>
      <c r="AO46" s="7"/>
      <c r="AP46" s="7"/>
      <c r="AQ46" s="7">
        <f t="shared" si="7"/>
        <v>4725000</v>
      </c>
      <c r="AR46" s="7">
        <f t="shared" si="8"/>
        <v>4772250</v>
      </c>
      <c r="AS46" s="7">
        <f t="shared" si="9"/>
        <v>4819972.5</v>
      </c>
      <c r="AT46" s="7">
        <f t="shared" si="10"/>
        <v>4868172.2250000006</v>
      </c>
      <c r="AU46" s="7">
        <f t="shared" si="11"/>
        <v>4916853.9472500002</v>
      </c>
      <c r="AV46" s="7">
        <f t="shared" si="12"/>
        <v>4966022.4867225001</v>
      </c>
      <c r="AW46" s="7">
        <f t="shared" si="13"/>
        <v>5015682.7115897248</v>
      </c>
      <c r="AX46" s="7">
        <f t="shared" si="14"/>
        <v>5065839.5387056218</v>
      </c>
      <c r="AY46" s="7">
        <f t="shared" si="15"/>
        <v>5116497.9340926791</v>
      </c>
      <c r="AZ46" s="7">
        <f t="shared" si="16"/>
        <v>5167662.9134336049</v>
      </c>
      <c r="BA46" s="7">
        <f t="shared" si="17"/>
        <v>5219339.5425679414</v>
      </c>
      <c r="BB46" s="7">
        <f t="shared" si="18"/>
        <v>5271532.9379936205</v>
      </c>
      <c r="BC46" s="7">
        <f t="shared" si="19"/>
        <v>5324248.2673735581</v>
      </c>
      <c r="BD46" s="7">
        <f t="shared" si="20"/>
        <v>5377490.7500472926</v>
      </c>
      <c r="BE46" s="7">
        <f t="shared" si="21"/>
        <v>5431265.6575477663</v>
      </c>
      <c r="BF46" s="7">
        <f t="shared" si="22"/>
        <v>5485578.314123244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15.75" customHeight="1">
      <c r="A47" s="1"/>
      <c r="B47" s="13"/>
      <c r="C47" s="135"/>
      <c r="D47" s="1"/>
      <c r="E47" s="111"/>
      <c r="F47" s="112"/>
      <c r="G47" s="111"/>
      <c r="H47" s="111"/>
      <c r="I47" s="111"/>
      <c r="J47" s="22"/>
      <c r="K47" s="1"/>
      <c r="L47" s="1"/>
      <c r="M47" s="73"/>
      <c r="N47" s="136"/>
      <c r="O47" s="84"/>
      <c r="P47" s="144"/>
      <c r="Q47" s="84"/>
      <c r="R47" s="113" t="s">
        <v>66</v>
      </c>
      <c r="S47" s="84"/>
      <c r="T47" s="84"/>
      <c r="U47" s="84"/>
      <c r="V47" s="84"/>
      <c r="W47" s="114">
        <v>49054</v>
      </c>
      <c r="X47" s="114">
        <v>2826.1333333333332</v>
      </c>
      <c r="Y47" s="85"/>
      <c r="Z47" s="84"/>
      <c r="AA47" s="115"/>
      <c r="AB47" s="116"/>
      <c r="AC47" s="86"/>
      <c r="AD47" s="86"/>
      <c r="AE47" s="74"/>
      <c r="AF47" s="3"/>
      <c r="AG47" s="3"/>
      <c r="AH47" s="3"/>
      <c r="AI47" s="127"/>
      <c r="AJ47" s="6"/>
      <c r="AK47" s="2"/>
      <c r="AL47" s="3"/>
      <c r="AM47" s="7"/>
      <c r="AN47" s="1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47.25" customHeight="1">
      <c r="A48" s="1"/>
      <c r="B48" s="13"/>
      <c r="C48" s="135"/>
      <c r="D48" s="1"/>
      <c r="E48" s="72" t="s">
        <v>67</v>
      </c>
      <c r="F48" s="119" t="s">
        <v>68</v>
      </c>
      <c r="G48" s="120" t="s">
        <v>69</v>
      </c>
      <c r="H48" s="120" t="s">
        <v>70</v>
      </c>
      <c r="I48" s="120" t="s">
        <v>71</v>
      </c>
      <c r="J48" s="22"/>
      <c r="K48" s="1"/>
      <c r="L48" s="1"/>
      <c r="M48" s="73"/>
      <c r="N48" s="136"/>
      <c r="O48" s="84"/>
      <c r="P48" s="86"/>
      <c r="Q48" s="84"/>
      <c r="R48" s="84"/>
      <c r="S48" s="84"/>
      <c r="T48" s="87"/>
      <c r="U48" s="88"/>
      <c r="V48" s="84" t="s">
        <v>72</v>
      </c>
      <c r="W48" s="109">
        <f>SUM(W45:W47)</f>
        <v>148803.73699999999</v>
      </c>
      <c r="X48" s="109">
        <f>SUM(X45:X47)</f>
        <v>9821.8833333333332</v>
      </c>
      <c r="Y48" s="84"/>
      <c r="Z48" s="84"/>
      <c r="AA48" s="109">
        <f>SUM(AA45:AA47)</f>
        <v>300000000</v>
      </c>
      <c r="AB48" s="84"/>
      <c r="AC48" s="84"/>
      <c r="AD48" s="84"/>
      <c r="AE48" s="74"/>
      <c r="AF48" s="3"/>
      <c r="AG48" s="3"/>
      <c r="AH48" s="3"/>
      <c r="AI48" s="127"/>
      <c r="AJ48" s="6">
        <v>4</v>
      </c>
      <c r="AK48" s="2" t="s">
        <v>35</v>
      </c>
      <c r="AL48" s="3"/>
      <c r="AM48" s="7">
        <f t="shared" ref="AM48:AM54" si="23">HLOOKUP($AB$45,$F$50:$I$60,AJ48+1,FALSE)*$AA$45</f>
        <v>0</v>
      </c>
      <c r="AN48" s="1"/>
      <c r="AO48" s="7"/>
      <c r="AP48" s="7"/>
      <c r="AQ48" s="7">
        <f t="shared" ref="AQ48:BF54" si="24">$AM48*(1+AO28)</f>
        <v>0</v>
      </c>
      <c r="AR48" s="7">
        <f t="shared" si="24"/>
        <v>0</v>
      </c>
      <c r="AS48" s="7">
        <f t="shared" si="24"/>
        <v>0</v>
      </c>
      <c r="AT48" s="7">
        <f t="shared" si="24"/>
        <v>0</v>
      </c>
      <c r="AU48" s="7">
        <f t="shared" si="24"/>
        <v>0</v>
      </c>
      <c r="AV48" s="7">
        <f t="shared" si="24"/>
        <v>0</v>
      </c>
      <c r="AW48" s="7">
        <f t="shared" si="24"/>
        <v>0</v>
      </c>
      <c r="AX48" s="7">
        <f t="shared" si="24"/>
        <v>0</v>
      </c>
      <c r="AY48" s="7">
        <f t="shared" si="24"/>
        <v>0</v>
      </c>
      <c r="AZ48" s="7">
        <f t="shared" si="24"/>
        <v>0</v>
      </c>
      <c r="BA48" s="7">
        <f t="shared" si="24"/>
        <v>0</v>
      </c>
      <c r="BB48" s="7">
        <f t="shared" si="24"/>
        <v>0</v>
      </c>
      <c r="BC48" s="7">
        <f t="shared" si="24"/>
        <v>0</v>
      </c>
      <c r="BD48" s="7">
        <f t="shared" si="24"/>
        <v>0</v>
      </c>
      <c r="BE48" s="7">
        <f t="shared" si="24"/>
        <v>0</v>
      </c>
      <c r="BF48" s="7">
        <f t="shared" si="24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4.45" customHeight="1">
      <c r="A49" s="1"/>
      <c r="B49" s="13"/>
      <c r="C49" s="135"/>
      <c r="D49" s="1"/>
      <c r="E49" s="3"/>
      <c r="F49" s="1"/>
      <c r="G49" s="1"/>
      <c r="H49" s="1"/>
      <c r="I49" s="1"/>
      <c r="J49" s="22"/>
      <c r="K49" s="1"/>
      <c r="L49" s="1"/>
      <c r="M49" s="73"/>
      <c r="N49" s="136"/>
      <c r="O49" s="84"/>
      <c r="P49" s="86"/>
      <c r="Q49" s="84"/>
      <c r="R49" s="84"/>
      <c r="S49" s="84"/>
      <c r="T49" s="87"/>
      <c r="U49" s="84"/>
      <c r="V49" s="84"/>
      <c r="W49" s="89"/>
      <c r="X49" s="84"/>
      <c r="Y49" s="84"/>
      <c r="Z49" s="84"/>
      <c r="AA49" s="84"/>
      <c r="AB49" s="84"/>
      <c r="AC49" s="84"/>
      <c r="AD49" s="84"/>
      <c r="AE49" s="74"/>
      <c r="AF49" s="3"/>
      <c r="AG49" s="3"/>
      <c r="AH49" s="3"/>
      <c r="AI49" s="127"/>
      <c r="AJ49" s="6">
        <v>5</v>
      </c>
      <c r="AK49" s="2" t="s">
        <v>36</v>
      </c>
      <c r="AL49" s="3"/>
      <c r="AM49" s="7">
        <f t="shared" si="23"/>
        <v>0</v>
      </c>
      <c r="AN49" s="1"/>
      <c r="AO49" s="7"/>
      <c r="AP49" s="7"/>
      <c r="AQ49" s="7">
        <f t="shared" si="24"/>
        <v>0</v>
      </c>
      <c r="AR49" s="7">
        <f t="shared" si="24"/>
        <v>0</v>
      </c>
      <c r="AS49" s="7">
        <f t="shared" si="24"/>
        <v>0</v>
      </c>
      <c r="AT49" s="7">
        <f t="shared" si="24"/>
        <v>0</v>
      </c>
      <c r="AU49" s="7">
        <f t="shared" si="24"/>
        <v>0</v>
      </c>
      <c r="AV49" s="7">
        <f t="shared" si="24"/>
        <v>0</v>
      </c>
      <c r="AW49" s="7">
        <f t="shared" si="24"/>
        <v>0</v>
      </c>
      <c r="AX49" s="7">
        <f t="shared" si="24"/>
        <v>0</v>
      </c>
      <c r="AY49" s="7">
        <f t="shared" si="24"/>
        <v>0</v>
      </c>
      <c r="AZ49" s="7">
        <f t="shared" si="24"/>
        <v>0</v>
      </c>
      <c r="BA49" s="7">
        <f t="shared" si="24"/>
        <v>0</v>
      </c>
      <c r="BB49" s="7">
        <f t="shared" si="24"/>
        <v>0</v>
      </c>
      <c r="BC49" s="7">
        <f t="shared" si="24"/>
        <v>0</v>
      </c>
      <c r="BD49" s="7">
        <f t="shared" si="24"/>
        <v>0</v>
      </c>
      <c r="BE49" s="7">
        <f t="shared" si="24"/>
        <v>0</v>
      </c>
      <c r="BF49" s="7">
        <f t="shared" si="24"/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29.1" customHeight="1">
      <c r="A50" s="1"/>
      <c r="B50" s="13"/>
      <c r="C50" s="135"/>
      <c r="D50" s="1"/>
      <c r="E50" s="2" t="s">
        <v>58</v>
      </c>
      <c r="F50" s="4">
        <v>1</v>
      </c>
      <c r="G50" s="5">
        <v>2</v>
      </c>
      <c r="H50" s="4">
        <v>3</v>
      </c>
      <c r="I50" s="5">
        <v>4</v>
      </c>
      <c r="J50" s="22"/>
      <c r="K50" s="1"/>
      <c r="L50" s="1"/>
      <c r="M50" s="73"/>
      <c r="N50" s="136"/>
      <c r="O50" s="84"/>
      <c r="P50" s="86"/>
      <c r="Q50" s="84"/>
      <c r="R50" s="84"/>
      <c r="S50" s="84"/>
      <c r="T50" s="87"/>
      <c r="U50" s="84"/>
      <c r="V50" s="84"/>
      <c r="W50" s="90"/>
      <c r="X50" s="87"/>
      <c r="Y50" s="87"/>
      <c r="Z50" s="84"/>
      <c r="AA50" s="85"/>
      <c r="AB50" s="84"/>
      <c r="AC50" s="84"/>
      <c r="AD50" s="84"/>
      <c r="AE50" s="74"/>
      <c r="AF50" s="3"/>
      <c r="AG50" s="3"/>
      <c r="AH50" s="3"/>
      <c r="AI50" s="127"/>
      <c r="AJ50" s="6">
        <v>6</v>
      </c>
      <c r="AK50" s="5" t="s">
        <v>37</v>
      </c>
      <c r="AL50" s="19"/>
      <c r="AM50" s="7">
        <f t="shared" si="23"/>
        <v>4500000</v>
      </c>
      <c r="AN50" s="33"/>
      <c r="AO50" s="32"/>
      <c r="AP50" s="32"/>
      <c r="AQ50" s="32">
        <f t="shared" si="24"/>
        <v>5625000</v>
      </c>
      <c r="AR50" s="32">
        <f t="shared" si="24"/>
        <v>5681250</v>
      </c>
      <c r="AS50" s="32">
        <f t="shared" si="24"/>
        <v>5738062.5</v>
      </c>
      <c r="AT50" s="32">
        <f t="shared" si="24"/>
        <v>5795443.1249999991</v>
      </c>
      <c r="AU50" s="32">
        <f t="shared" si="24"/>
        <v>5853397.5562500004</v>
      </c>
      <c r="AV50" s="32">
        <f t="shared" si="24"/>
        <v>5911931.5318125002</v>
      </c>
      <c r="AW50" s="32">
        <f t="shared" si="24"/>
        <v>5971050.8471306246</v>
      </c>
      <c r="AX50" s="32">
        <f t="shared" si="24"/>
        <v>6030761.3556019301</v>
      </c>
      <c r="AY50" s="32">
        <f t="shared" si="24"/>
        <v>6091068.9691579491</v>
      </c>
      <c r="AZ50" s="32">
        <f t="shared" si="24"/>
        <v>6151979.658849529</v>
      </c>
      <c r="BA50" s="32">
        <f t="shared" si="24"/>
        <v>6213499.4554380253</v>
      </c>
      <c r="BB50" s="32">
        <f t="shared" si="24"/>
        <v>6275634.4499924053</v>
      </c>
      <c r="BC50" s="32">
        <f t="shared" si="24"/>
        <v>6338390.7944923295</v>
      </c>
      <c r="BD50" s="32">
        <f t="shared" si="24"/>
        <v>6401774.7024372537</v>
      </c>
      <c r="BE50" s="32">
        <f t="shared" si="24"/>
        <v>6465792.449461625</v>
      </c>
      <c r="BF50" s="32">
        <f t="shared" si="24"/>
        <v>6530450.3739562416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3"/>
      <c r="C51" s="135"/>
      <c r="D51" s="1"/>
      <c r="E51" s="2" t="s">
        <v>32</v>
      </c>
      <c r="F51" s="121">
        <v>0.35</v>
      </c>
      <c r="G51" s="121">
        <v>0.32</v>
      </c>
      <c r="H51" s="121">
        <v>0.3</v>
      </c>
      <c r="I51" s="121">
        <v>0.27</v>
      </c>
      <c r="J51" s="22"/>
      <c r="K51" s="1"/>
      <c r="L51" s="1"/>
      <c r="M51" s="73"/>
      <c r="N51" s="136"/>
      <c r="O51" s="84"/>
      <c r="P51" s="86"/>
      <c r="Q51" s="84"/>
      <c r="R51" s="84"/>
      <c r="S51" s="84"/>
      <c r="T51" s="87"/>
      <c r="U51" s="84"/>
      <c r="V51" s="84"/>
      <c r="W51" s="87"/>
      <c r="X51" s="87"/>
      <c r="Y51" s="87"/>
      <c r="Z51" s="84"/>
      <c r="AA51" s="85"/>
      <c r="AB51" s="84"/>
      <c r="AC51" s="84"/>
      <c r="AD51" s="84"/>
      <c r="AE51" s="74"/>
      <c r="AF51" s="3"/>
      <c r="AG51" s="3"/>
      <c r="AH51" s="3"/>
      <c r="AI51" s="127"/>
      <c r="AJ51" s="6">
        <v>7</v>
      </c>
      <c r="AK51" s="2" t="s">
        <v>38</v>
      </c>
      <c r="AL51" s="3"/>
      <c r="AM51" s="7">
        <f t="shared" si="23"/>
        <v>15000000</v>
      </c>
      <c r="AN51" s="1"/>
      <c r="AO51" s="7"/>
      <c r="AP51" s="7"/>
      <c r="AQ51" s="7">
        <f t="shared" si="24"/>
        <v>16800000</v>
      </c>
      <c r="AR51" s="7">
        <f t="shared" si="24"/>
        <v>16934400.000000004</v>
      </c>
      <c r="AS51" s="7">
        <f t="shared" si="24"/>
        <v>17069875.200000003</v>
      </c>
      <c r="AT51" s="7">
        <f t="shared" si="24"/>
        <v>17206434.201600004</v>
      </c>
      <c r="AU51" s="7">
        <f t="shared" si="24"/>
        <v>17344085.675212804</v>
      </c>
      <c r="AV51" s="7">
        <f t="shared" si="24"/>
        <v>17482838.360614508</v>
      </c>
      <c r="AW51" s="7">
        <f t="shared" si="24"/>
        <v>17622701.067499422</v>
      </c>
      <c r="AX51" s="7">
        <f t="shared" si="24"/>
        <v>17763682.676039416</v>
      </c>
      <c r="AY51" s="7">
        <f t="shared" si="24"/>
        <v>17905792.137447733</v>
      </c>
      <c r="AZ51" s="7">
        <f t="shared" si="24"/>
        <v>18049038.474547315</v>
      </c>
      <c r="BA51" s="7">
        <f t="shared" si="24"/>
        <v>18193430.782343693</v>
      </c>
      <c r="BB51" s="7">
        <f t="shared" si="24"/>
        <v>18338978.228602443</v>
      </c>
      <c r="BC51" s="7">
        <f t="shared" si="24"/>
        <v>18485690.054431263</v>
      </c>
      <c r="BD51" s="7">
        <f t="shared" si="24"/>
        <v>18633575.574866712</v>
      </c>
      <c r="BE51" s="7">
        <f t="shared" si="24"/>
        <v>18782644.179465648</v>
      </c>
      <c r="BF51" s="7">
        <f t="shared" si="24"/>
        <v>18932905.33290137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5.75">
      <c r="A52" s="1"/>
      <c r="B52" s="13"/>
      <c r="C52" s="135"/>
      <c r="D52" s="1"/>
      <c r="E52" s="2" t="s">
        <v>33</v>
      </c>
      <c r="F52" s="121">
        <v>0.03</v>
      </c>
      <c r="G52" s="121">
        <v>0.01</v>
      </c>
      <c r="H52" s="121">
        <v>0.01</v>
      </c>
      <c r="I52" s="121">
        <v>0.01</v>
      </c>
      <c r="J52" s="22"/>
      <c r="K52" s="1"/>
      <c r="L52" s="1"/>
      <c r="M52" s="73"/>
      <c r="N52" s="136"/>
      <c r="O52" s="84"/>
      <c r="P52" s="86"/>
      <c r="Q52" s="84"/>
      <c r="R52" s="84"/>
      <c r="S52" s="84"/>
      <c r="T52" s="87"/>
      <c r="U52" s="84"/>
      <c r="V52" s="84"/>
      <c r="W52" s="124" t="s">
        <v>73</v>
      </c>
      <c r="X52" s="122" t="s">
        <v>74</v>
      </c>
      <c r="Y52" s="122" t="s">
        <v>75</v>
      </c>
      <c r="Z52" s="84"/>
      <c r="AA52" s="122" t="s">
        <v>76</v>
      </c>
      <c r="AB52" s="84"/>
      <c r="AC52" s="84"/>
      <c r="AD52" s="84"/>
      <c r="AE52" s="74"/>
      <c r="AF52" s="3"/>
      <c r="AG52" s="3"/>
      <c r="AH52" s="3"/>
      <c r="AI52" s="127"/>
      <c r="AJ52" s="6">
        <v>8</v>
      </c>
      <c r="AK52" s="2" t="s">
        <v>39</v>
      </c>
      <c r="AL52" s="3"/>
      <c r="AM52" s="7">
        <f t="shared" si="23"/>
        <v>22500000</v>
      </c>
      <c r="AN52" s="1"/>
      <c r="AO52" s="7"/>
      <c r="AP52" s="7"/>
      <c r="AQ52" s="7">
        <f t="shared" si="24"/>
        <v>25200000.000000004</v>
      </c>
      <c r="AR52" s="7">
        <f t="shared" si="24"/>
        <v>25401600.000000004</v>
      </c>
      <c r="AS52" s="7">
        <f t="shared" si="24"/>
        <v>25604812.800000008</v>
      </c>
      <c r="AT52" s="7">
        <f t="shared" si="24"/>
        <v>25809651.302400008</v>
      </c>
      <c r="AU52" s="7">
        <f t="shared" si="24"/>
        <v>26016128.512819204</v>
      </c>
      <c r="AV52" s="7">
        <f t="shared" si="24"/>
        <v>26224257.540921759</v>
      </c>
      <c r="AW52" s="7">
        <f t="shared" si="24"/>
        <v>26434051.601249132</v>
      </c>
      <c r="AX52" s="7">
        <f t="shared" si="24"/>
        <v>26645524.014059126</v>
      </c>
      <c r="AY52" s="7">
        <f t="shared" si="24"/>
        <v>26858688.206171598</v>
      </c>
      <c r="AZ52" s="7">
        <f t="shared" si="24"/>
        <v>27073557.711820971</v>
      </c>
      <c r="BA52" s="7">
        <f t="shared" si="24"/>
        <v>27290146.173515543</v>
      </c>
      <c r="BB52" s="7">
        <f t="shared" si="24"/>
        <v>27508467.342903666</v>
      </c>
      <c r="BC52" s="7">
        <f t="shared" si="24"/>
        <v>27728535.081646893</v>
      </c>
      <c r="BD52" s="7">
        <f t="shared" si="24"/>
        <v>27950363.362300068</v>
      </c>
      <c r="BE52" s="7">
        <f t="shared" si="24"/>
        <v>28173966.26919847</v>
      </c>
      <c r="BF52" s="7">
        <f t="shared" si="24"/>
        <v>28399357.999352053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3"/>
      <c r="C53" s="135"/>
      <c r="D53" s="1"/>
      <c r="E53" s="2" t="s">
        <v>34</v>
      </c>
      <c r="F53" s="121">
        <v>7.0000000000000007E-2</v>
      </c>
      <c r="G53" s="121">
        <v>0.03</v>
      </c>
      <c r="H53" s="121">
        <v>0.03</v>
      </c>
      <c r="I53" s="121">
        <v>0.03</v>
      </c>
      <c r="J53" s="22"/>
      <c r="K53" s="1"/>
      <c r="L53" s="1"/>
      <c r="M53" s="73"/>
      <c r="N53" s="136"/>
      <c r="O53" s="84"/>
      <c r="P53" s="84"/>
      <c r="Q53" s="84"/>
      <c r="R53" s="84"/>
      <c r="S53" s="84"/>
      <c r="T53" s="84"/>
      <c r="U53" s="84"/>
      <c r="V53" s="84"/>
      <c r="W53" s="124"/>
      <c r="X53" s="122"/>
      <c r="Y53" s="122"/>
      <c r="Z53" s="84"/>
      <c r="AA53" s="122"/>
      <c r="AB53" s="84"/>
      <c r="AC53" s="84"/>
      <c r="AD53" s="84"/>
      <c r="AE53" s="74"/>
      <c r="AF53" s="3"/>
      <c r="AG53" s="3"/>
      <c r="AH53" s="3"/>
      <c r="AI53" s="127"/>
      <c r="AJ53" s="6">
        <v>9</v>
      </c>
      <c r="AK53" s="2" t="s">
        <v>40</v>
      </c>
      <c r="AL53" s="3"/>
      <c r="AM53" s="7">
        <f t="shared" si="23"/>
        <v>24000000</v>
      </c>
      <c r="AN53" s="1"/>
      <c r="AO53" s="8"/>
      <c r="AP53" s="8"/>
      <c r="AQ53" s="7">
        <f t="shared" si="24"/>
        <v>24000000</v>
      </c>
      <c r="AR53" s="7">
        <f t="shared" si="24"/>
        <v>24000000</v>
      </c>
      <c r="AS53" s="7">
        <f t="shared" si="24"/>
        <v>24000000</v>
      </c>
      <c r="AT53" s="7">
        <f t="shared" si="24"/>
        <v>24000000</v>
      </c>
      <c r="AU53" s="7">
        <f t="shared" si="24"/>
        <v>24000000</v>
      </c>
      <c r="AV53" s="7">
        <f t="shared" si="24"/>
        <v>24000000</v>
      </c>
      <c r="AW53" s="7">
        <f t="shared" si="24"/>
        <v>24000000</v>
      </c>
      <c r="AX53" s="7">
        <f t="shared" si="24"/>
        <v>24000000</v>
      </c>
      <c r="AY53" s="7">
        <f t="shared" si="24"/>
        <v>24000000</v>
      </c>
      <c r="AZ53" s="7">
        <f t="shared" si="24"/>
        <v>24000000</v>
      </c>
      <c r="BA53" s="7">
        <f t="shared" si="24"/>
        <v>24000000</v>
      </c>
      <c r="BB53" s="7">
        <f t="shared" si="24"/>
        <v>24000000</v>
      </c>
      <c r="BC53" s="7">
        <f t="shared" si="24"/>
        <v>24000000</v>
      </c>
      <c r="BD53" s="7">
        <f t="shared" si="24"/>
        <v>24000000</v>
      </c>
      <c r="BE53" s="7">
        <f t="shared" si="24"/>
        <v>24000000</v>
      </c>
      <c r="BF53" s="7">
        <f t="shared" si="24"/>
        <v>24000000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4.45" customHeight="1">
      <c r="A54" s="1"/>
      <c r="B54" s="13"/>
      <c r="C54" s="135"/>
      <c r="D54" s="1"/>
      <c r="E54" s="2" t="s">
        <v>35</v>
      </c>
      <c r="F54" s="121"/>
      <c r="G54" s="121"/>
      <c r="H54" s="121"/>
      <c r="I54" s="121"/>
      <c r="J54" s="22"/>
      <c r="K54" s="1"/>
      <c r="L54" s="1"/>
      <c r="M54" s="73"/>
      <c r="N54" s="136"/>
      <c r="O54" s="84"/>
      <c r="P54" s="86"/>
      <c r="Q54" s="84"/>
      <c r="R54" s="86"/>
      <c r="S54" s="86"/>
      <c r="T54" s="124" t="s">
        <v>77</v>
      </c>
      <c r="U54" s="84"/>
      <c r="V54" s="86"/>
      <c r="W54" s="124"/>
      <c r="X54" s="122"/>
      <c r="Y54" s="122"/>
      <c r="Z54" s="86"/>
      <c r="AA54" s="122"/>
      <c r="AB54" s="86"/>
      <c r="AC54" s="86"/>
      <c r="AD54" s="86"/>
      <c r="AE54" s="74"/>
      <c r="AF54" s="3"/>
      <c r="AG54" s="3"/>
      <c r="AH54" s="3"/>
      <c r="AI54" s="127"/>
      <c r="AJ54" s="6">
        <v>10</v>
      </c>
      <c r="AK54" s="2" t="s">
        <v>41</v>
      </c>
      <c r="AL54" s="3"/>
      <c r="AM54" s="7">
        <f t="shared" si="23"/>
        <v>16500000</v>
      </c>
      <c r="AN54" s="1"/>
      <c r="AO54" s="7"/>
      <c r="AP54" s="7"/>
      <c r="AQ54" s="7">
        <f t="shared" si="24"/>
        <v>14850000</v>
      </c>
      <c r="AR54" s="7">
        <f t="shared" si="24"/>
        <v>14107500</v>
      </c>
      <c r="AS54" s="7">
        <f t="shared" si="24"/>
        <v>13402124.999999998</v>
      </c>
      <c r="AT54" s="7">
        <f t="shared" si="24"/>
        <v>12732018.75</v>
      </c>
      <c r="AU54" s="7">
        <f t="shared" si="24"/>
        <v>12095417.8125</v>
      </c>
      <c r="AV54" s="7">
        <f t="shared" si="24"/>
        <v>12095417.8125</v>
      </c>
      <c r="AW54" s="7">
        <f t="shared" si="24"/>
        <v>12095417.8125</v>
      </c>
      <c r="AX54" s="7">
        <f t="shared" si="24"/>
        <v>12095417.8125</v>
      </c>
      <c r="AY54" s="7">
        <f t="shared" si="24"/>
        <v>12095417.8125</v>
      </c>
      <c r="AZ54" s="7">
        <f t="shared" si="24"/>
        <v>12095417.8125</v>
      </c>
      <c r="BA54" s="7">
        <f t="shared" si="24"/>
        <v>12095417.8125</v>
      </c>
      <c r="BB54" s="7">
        <f t="shared" si="24"/>
        <v>12095417.8125</v>
      </c>
      <c r="BC54" s="7">
        <f t="shared" si="24"/>
        <v>12095417.8125</v>
      </c>
      <c r="BD54" s="7">
        <f t="shared" si="24"/>
        <v>12095417.8125</v>
      </c>
      <c r="BE54" s="7">
        <f t="shared" si="24"/>
        <v>12095417.8125</v>
      </c>
      <c r="BF54" s="7">
        <f t="shared" si="24"/>
        <v>12095417.8125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35"/>
      <c r="D55" s="1"/>
      <c r="E55" s="2" t="s">
        <v>36</v>
      </c>
      <c r="F55" s="121"/>
      <c r="G55" s="121"/>
      <c r="H55" s="121"/>
      <c r="I55" s="121"/>
      <c r="J55" s="22"/>
      <c r="K55" s="1"/>
      <c r="L55" s="1"/>
      <c r="M55" s="73"/>
      <c r="N55" s="136"/>
      <c r="O55" s="84"/>
      <c r="P55" s="86"/>
      <c r="Q55" s="84"/>
      <c r="R55" s="86"/>
      <c r="S55" s="84"/>
      <c r="T55" s="125"/>
      <c r="U55" s="84"/>
      <c r="V55" s="84"/>
      <c r="W55" s="125"/>
      <c r="X55" s="123"/>
      <c r="Y55" s="123"/>
      <c r="Z55" s="84"/>
      <c r="AA55" s="123"/>
      <c r="AB55" s="86"/>
      <c r="AC55" s="86"/>
      <c r="AD55" s="86"/>
      <c r="AE55" s="74"/>
      <c r="AF55" s="3"/>
      <c r="AG55" s="3"/>
      <c r="AH55" s="3"/>
      <c r="AI55" s="127"/>
      <c r="AJ55" s="6">
        <v>11</v>
      </c>
      <c r="AK55" s="2" t="s">
        <v>78</v>
      </c>
      <c r="AL55" s="3"/>
      <c r="AM55" s="7">
        <f>SUM(AM45:AM54)</f>
        <v>139500000</v>
      </c>
      <c r="AN55" s="1"/>
      <c r="AO55" s="8"/>
      <c r="AP55" s="8"/>
      <c r="AQ55" s="8">
        <f>SUM(AQ45:AQ54)</f>
        <v>150000000</v>
      </c>
      <c r="AR55" s="8">
        <f>SUM(AR45:AR54)</f>
        <v>150167400</v>
      </c>
      <c r="AS55" s="8">
        <f t="shared" ref="AS55:BF55" si="25">SUM(AS45:AS54)</f>
        <v>150379411.20000005</v>
      </c>
      <c r="AT55" s="8">
        <f t="shared" si="25"/>
        <v>150634239.30960003</v>
      </c>
      <c r="AU55" s="8">
        <f t="shared" si="25"/>
        <v>150930183.36727682</v>
      </c>
      <c r="AV55" s="8">
        <f t="shared" si="25"/>
        <v>151870401.99472204</v>
      </c>
      <c r="AW55" s="8">
        <f t="shared" si="25"/>
        <v>152818357.77621686</v>
      </c>
      <c r="AX55" s="8">
        <f t="shared" si="25"/>
        <v>153774114.76304406</v>
      </c>
      <c r="AY55" s="8">
        <f t="shared" si="25"/>
        <v>154737737.54043704</v>
      </c>
      <c r="AZ55" s="8">
        <f t="shared" si="25"/>
        <v>155709291.23206702</v>
      </c>
      <c r="BA55" s="8">
        <f t="shared" si="25"/>
        <v>156688841.5045681</v>
      </c>
      <c r="BB55" s="8">
        <f t="shared" si="25"/>
        <v>157676454.57210067</v>
      </c>
      <c r="BC55" s="8">
        <f t="shared" si="25"/>
        <v>158672197.20095345</v>
      </c>
      <c r="BD55" s="8">
        <f t="shared" si="25"/>
        <v>159676136.71418482</v>
      </c>
      <c r="BE55" s="8">
        <f t="shared" si="25"/>
        <v>160688340.99630329</v>
      </c>
      <c r="BF55" s="8">
        <f t="shared" si="25"/>
        <v>161708878.49798772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3"/>
      <c r="C56" s="135"/>
      <c r="D56" s="1"/>
      <c r="E56" s="2" t="s">
        <v>79</v>
      </c>
      <c r="F56" s="121">
        <v>0.03</v>
      </c>
      <c r="G56" s="121">
        <v>0.04</v>
      </c>
      <c r="H56" s="121">
        <v>0.04</v>
      </c>
      <c r="I56" s="121">
        <v>0.04</v>
      </c>
      <c r="J56" s="22"/>
      <c r="K56" s="1"/>
      <c r="L56" s="1"/>
      <c r="M56" s="73"/>
      <c r="N56" s="136"/>
      <c r="O56" s="86"/>
      <c r="P56" s="137" t="s">
        <v>80</v>
      </c>
      <c r="Q56" s="84"/>
      <c r="R56" s="75" t="s">
        <v>81</v>
      </c>
      <c r="S56" s="84"/>
      <c r="T56" s="76">
        <f>'Nett- og infrastrukturmodell'!X30</f>
        <v>4</v>
      </c>
      <c r="U56" s="89" t="s">
        <v>82</v>
      </c>
      <c r="V56" s="84"/>
      <c r="W56" s="77">
        <v>0.5</v>
      </c>
      <c r="X56" s="78">
        <v>0.4</v>
      </c>
      <c r="Y56" s="93">
        <v>0.05</v>
      </c>
      <c r="Z56" s="86"/>
      <c r="AA56" s="79">
        <f>T56*W56*(1+Y56)+T56*(1+X56)*(1-W56)</f>
        <v>4.9000000000000004</v>
      </c>
      <c r="AB56" s="91"/>
      <c r="AC56" s="86"/>
      <c r="AD56" s="86"/>
      <c r="AE56" s="74"/>
      <c r="AF56" s="1"/>
      <c r="AG56" s="1"/>
      <c r="AH56" s="1"/>
      <c r="AI56" s="1"/>
      <c r="AJ56" s="1"/>
      <c r="AK56" s="1"/>
      <c r="AL56" s="3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3"/>
      <c r="C57" s="135"/>
      <c r="D57" s="1"/>
      <c r="E57" s="2" t="s">
        <v>38</v>
      </c>
      <c r="F57" s="121">
        <v>0.1</v>
      </c>
      <c r="G57" s="121">
        <v>0.12</v>
      </c>
      <c r="H57" s="121">
        <v>7.0000000000000007E-2</v>
      </c>
      <c r="I57" s="121">
        <v>7.0000000000000007E-2</v>
      </c>
      <c r="J57" s="22"/>
      <c r="K57" s="1"/>
      <c r="L57" s="1"/>
      <c r="M57" s="73"/>
      <c r="N57" s="136"/>
      <c r="O57" s="86"/>
      <c r="P57" s="138"/>
      <c r="Q57" s="84"/>
      <c r="R57" s="86"/>
      <c r="S57" s="86"/>
      <c r="T57" s="86"/>
      <c r="U57" s="84"/>
      <c r="V57" s="86"/>
      <c r="W57" s="86"/>
      <c r="X57" s="86"/>
      <c r="Y57" s="86"/>
      <c r="Z57" s="86"/>
      <c r="AA57" s="86"/>
      <c r="AB57" s="86"/>
      <c r="AC57" s="86"/>
      <c r="AD57" s="86"/>
      <c r="AE57" s="74"/>
      <c r="AF57" s="1"/>
      <c r="AG57" s="1"/>
      <c r="AH57" s="1"/>
      <c r="AI57" s="1"/>
      <c r="AJ57" s="1"/>
      <c r="AK57" s="3" t="s">
        <v>58</v>
      </c>
      <c r="AL57" s="3"/>
      <c r="AM57" s="1" t="s">
        <v>59</v>
      </c>
      <c r="AN57" s="18"/>
      <c r="AO57" s="23" t="str">
        <f>AO44</f>
        <v>2029k4</v>
      </c>
      <c r="AP57" s="23" t="str">
        <f t="shared" ref="AP57:BF57" si="26">AP44</f>
        <v>2030k1</v>
      </c>
      <c r="AQ57" s="23" t="str">
        <f t="shared" si="26"/>
        <v>2030k2</v>
      </c>
      <c r="AR57" s="23" t="str">
        <f t="shared" si="26"/>
        <v>2030k3</v>
      </c>
      <c r="AS57" s="23" t="str">
        <f t="shared" si="26"/>
        <v>2030k4</v>
      </c>
      <c r="AT57" s="23" t="str">
        <f t="shared" si="26"/>
        <v>2031k1</v>
      </c>
      <c r="AU57" s="23" t="str">
        <f t="shared" si="26"/>
        <v>2031k2</v>
      </c>
      <c r="AV57" s="23" t="str">
        <f t="shared" si="26"/>
        <v>2031k3</v>
      </c>
      <c r="AW57" s="23" t="str">
        <f t="shared" si="26"/>
        <v>2031k4</v>
      </c>
      <c r="AX57" s="23" t="str">
        <f t="shared" si="26"/>
        <v>2032k1</v>
      </c>
      <c r="AY57" s="23" t="str">
        <f t="shared" si="26"/>
        <v>2032k2</v>
      </c>
      <c r="AZ57" s="23" t="str">
        <f t="shared" si="26"/>
        <v>2032k3</v>
      </c>
      <c r="BA57" s="23" t="str">
        <f t="shared" si="26"/>
        <v>2032k4</v>
      </c>
      <c r="BB57" s="23" t="str">
        <f t="shared" si="26"/>
        <v>2033k1</v>
      </c>
      <c r="BC57" s="23" t="str">
        <f t="shared" si="26"/>
        <v>2033k2</v>
      </c>
      <c r="BD57" s="23" t="str">
        <f t="shared" si="26"/>
        <v>2033k3</v>
      </c>
      <c r="BE57" s="23" t="str">
        <f t="shared" si="26"/>
        <v>2033k4</v>
      </c>
      <c r="BF57" s="23" t="str">
        <f t="shared" si="26"/>
        <v>2034k1</v>
      </c>
      <c r="BG57" s="1" t="s">
        <v>30</v>
      </c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3"/>
      <c r="C58" s="135"/>
      <c r="D58" s="1"/>
      <c r="E58" s="2" t="s">
        <v>39</v>
      </c>
      <c r="F58" s="121">
        <v>0.15</v>
      </c>
      <c r="G58" s="121">
        <v>0.13</v>
      </c>
      <c r="H58" s="121">
        <v>0.12</v>
      </c>
      <c r="I58" s="121">
        <v>0.1</v>
      </c>
      <c r="J58" s="22"/>
      <c r="K58" s="1"/>
      <c r="L58" s="1"/>
      <c r="M58" s="73"/>
      <c r="N58" s="136"/>
      <c r="O58" s="86"/>
      <c r="P58" s="138"/>
      <c r="Q58" s="84"/>
      <c r="R58" s="75" t="s">
        <v>83</v>
      </c>
      <c r="S58" s="84"/>
      <c r="T58" s="80">
        <v>0</v>
      </c>
      <c r="U58" s="84"/>
      <c r="V58" s="84"/>
      <c r="W58" s="86"/>
      <c r="X58" s="86"/>
      <c r="Y58" s="86"/>
      <c r="Z58" s="86"/>
      <c r="AA58" s="79">
        <f>T58</f>
        <v>0</v>
      </c>
      <c r="AB58" s="86"/>
      <c r="AC58" s="92"/>
      <c r="AD58" s="86"/>
      <c r="AE58" s="74"/>
      <c r="AF58" s="1"/>
      <c r="AG58" s="1"/>
      <c r="AH58" s="1"/>
      <c r="AI58" s="140" t="s">
        <v>84</v>
      </c>
      <c r="AJ58" s="1"/>
      <c r="AK58" s="2" t="s">
        <v>40</v>
      </c>
      <c r="AL58" s="3"/>
      <c r="AM58" s="8" t="e">
        <f>T56/15+#REF!/15</f>
        <v>#REF!</v>
      </c>
      <c r="AN58" s="18"/>
      <c r="AO58" s="8"/>
      <c r="AP58" s="8"/>
      <c r="AQ58" s="8" t="e">
        <f t="shared" ref="AQ58:BF59" si="27">$AM58*(1+AO33)</f>
        <v>#REF!</v>
      </c>
      <c r="AR58" s="8" t="e">
        <f t="shared" si="27"/>
        <v>#REF!</v>
      </c>
      <c r="AS58" s="8" t="e">
        <f t="shared" si="27"/>
        <v>#REF!</v>
      </c>
      <c r="AT58" s="8" t="e">
        <f t="shared" si="27"/>
        <v>#REF!</v>
      </c>
      <c r="AU58" s="8" t="e">
        <f t="shared" si="27"/>
        <v>#REF!</v>
      </c>
      <c r="AV58" s="8" t="e">
        <f t="shared" si="27"/>
        <v>#REF!</v>
      </c>
      <c r="AW58" s="8" t="e">
        <f t="shared" si="27"/>
        <v>#REF!</v>
      </c>
      <c r="AX58" s="8" t="e">
        <f t="shared" si="27"/>
        <v>#REF!</v>
      </c>
      <c r="AY58" s="8" t="e">
        <f t="shared" si="27"/>
        <v>#REF!</v>
      </c>
      <c r="AZ58" s="8" t="e">
        <f t="shared" si="27"/>
        <v>#REF!</v>
      </c>
      <c r="BA58" s="8" t="e">
        <f t="shared" si="27"/>
        <v>#REF!</v>
      </c>
      <c r="BB58" s="8" t="e">
        <f t="shared" si="27"/>
        <v>#REF!</v>
      </c>
      <c r="BC58" s="8" t="e">
        <f t="shared" si="27"/>
        <v>#REF!</v>
      </c>
      <c r="BD58" s="8" t="e">
        <f t="shared" si="27"/>
        <v>#REF!</v>
      </c>
      <c r="BE58" s="8" t="e">
        <f t="shared" si="27"/>
        <v>#REF!</v>
      </c>
      <c r="BF58" s="8" t="e">
        <f t="shared" si="27"/>
        <v>#REF!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75">
      <c r="A59" s="1"/>
      <c r="B59" s="13"/>
      <c r="C59" s="135"/>
      <c r="D59" s="1"/>
      <c r="E59" s="2" t="s">
        <v>40</v>
      </c>
      <c r="F59" s="121">
        <v>0.16</v>
      </c>
      <c r="G59" s="121">
        <v>0.17</v>
      </c>
      <c r="H59" s="121">
        <v>0.23</v>
      </c>
      <c r="I59" s="121">
        <v>0.25</v>
      </c>
      <c r="J59" s="22"/>
      <c r="K59" s="1"/>
      <c r="L59" s="1"/>
      <c r="M59" s="73"/>
      <c r="N59" s="136"/>
      <c r="O59" s="86"/>
      <c r="P59" s="139"/>
      <c r="Q59" s="84"/>
      <c r="R59" s="75" t="s">
        <v>85</v>
      </c>
      <c r="S59" s="84"/>
      <c r="T59" s="76">
        <f>'Nett- og infrastrukturmodell'!M9</f>
        <v>2</v>
      </c>
      <c r="U59" s="89" t="s">
        <v>82</v>
      </c>
      <c r="V59" s="84"/>
      <c r="W59" s="86"/>
      <c r="X59" s="86"/>
      <c r="Y59" s="86"/>
      <c r="Z59" s="86"/>
      <c r="AA59" s="79">
        <f>T59</f>
        <v>2</v>
      </c>
      <c r="AB59" s="86"/>
      <c r="AC59" s="126"/>
      <c r="AD59" s="86"/>
      <c r="AE59" s="74"/>
      <c r="AF59" s="1"/>
      <c r="AG59" s="1"/>
      <c r="AH59" s="1"/>
      <c r="AI59" s="141"/>
      <c r="AJ59" s="1"/>
      <c r="AK59" s="2" t="s">
        <v>41</v>
      </c>
      <c r="AL59" s="3"/>
      <c r="AM59" s="8" t="e">
        <f>T56*X56/15+#REF!*#REF!/15</f>
        <v>#REF!</v>
      </c>
      <c r="AN59" s="18"/>
      <c r="AO59" s="8"/>
      <c r="AP59" s="8"/>
      <c r="AQ59" s="8" t="e">
        <f t="shared" si="27"/>
        <v>#REF!</v>
      </c>
      <c r="AR59" s="8" t="e">
        <f t="shared" si="27"/>
        <v>#REF!</v>
      </c>
      <c r="AS59" s="8" t="e">
        <f t="shared" si="27"/>
        <v>#REF!</v>
      </c>
      <c r="AT59" s="8" t="e">
        <f t="shared" si="27"/>
        <v>#REF!</v>
      </c>
      <c r="AU59" s="8" t="e">
        <f t="shared" si="27"/>
        <v>#REF!</v>
      </c>
      <c r="AV59" s="8" t="e">
        <f t="shared" si="27"/>
        <v>#REF!</v>
      </c>
      <c r="AW59" s="8" t="e">
        <f t="shared" si="27"/>
        <v>#REF!</v>
      </c>
      <c r="AX59" s="8" t="e">
        <f t="shared" si="27"/>
        <v>#REF!</v>
      </c>
      <c r="AY59" s="8" t="e">
        <f t="shared" si="27"/>
        <v>#REF!</v>
      </c>
      <c r="AZ59" s="8" t="e">
        <f t="shared" si="27"/>
        <v>#REF!</v>
      </c>
      <c r="BA59" s="8" t="e">
        <f t="shared" si="27"/>
        <v>#REF!</v>
      </c>
      <c r="BB59" s="8" t="e">
        <f t="shared" si="27"/>
        <v>#REF!</v>
      </c>
      <c r="BC59" s="8" t="e">
        <f t="shared" si="27"/>
        <v>#REF!</v>
      </c>
      <c r="BD59" s="8" t="e">
        <f t="shared" si="27"/>
        <v>#REF!</v>
      </c>
      <c r="BE59" s="8" t="e">
        <f t="shared" si="27"/>
        <v>#REF!</v>
      </c>
      <c r="BF59" s="8" t="e">
        <f t="shared" si="27"/>
        <v>#REF!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 customHeight="1">
      <c r="A60" s="1"/>
      <c r="B60" s="13"/>
      <c r="C60" s="135"/>
      <c r="D60" s="1"/>
      <c r="E60" s="2" t="s">
        <v>41</v>
      </c>
      <c r="F60" s="121">
        <v>0.11</v>
      </c>
      <c r="G60" s="121">
        <v>0.18</v>
      </c>
      <c r="H60" s="121">
        <v>0.2</v>
      </c>
      <c r="I60" s="121">
        <v>0.23</v>
      </c>
      <c r="J60" s="22"/>
      <c r="K60" s="1"/>
      <c r="L60" s="1"/>
      <c r="M60" s="73"/>
      <c r="N60" s="136"/>
      <c r="O60" s="86"/>
      <c r="P60" s="86"/>
      <c r="Q60" s="86"/>
      <c r="R60" s="86"/>
      <c r="S60" s="84"/>
      <c r="T60" s="86"/>
      <c r="U60" s="84"/>
      <c r="V60" s="84"/>
      <c r="W60" s="86"/>
      <c r="X60" s="86"/>
      <c r="Y60" s="86"/>
      <c r="Z60" s="86"/>
      <c r="AA60" s="86"/>
      <c r="AB60" s="86"/>
      <c r="AC60" s="126"/>
      <c r="AD60" s="86"/>
      <c r="AE60" s="74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5.6">
      <c r="A61" s="1"/>
      <c r="B61" s="14"/>
      <c r="C61" s="15"/>
      <c r="D61" s="15"/>
      <c r="E61" s="15"/>
      <c r="F61" s="15"/>
      <c r="G61" s="15"/>
      <c r="H61" s="15"/>
      <c r="I61" s="15"/>
      <c r="J61" s="16"/>
      <c r="K61" s="1"/>
      <c r="L61" s="1"/>
      <c r="M61" s="81"/>
      <c r="N61" s="82"/>
      <c r="O61" s="82"/>
      <c r="P61" s="82"/>
      <c r="Q61" s="82"/>
      <c r="R61" s="118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3"/>
      <c r="AF61" s="1"/>
      <c r="AG61" s="1"/>
      <c r="AH61" s="1"/>
      <c r="AI61" s="72"/>
      <c r="AJ61" s="1"/>
      <c r="AK61" s="72"/>
      <c r="AL61" s="1"/>
      <c r="AM61" s="110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4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4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 t="s">
        <v>86</v>
      </c>
      <c r="O64" s="1"/>
      <c r="P64" s="1"/>
      <c r="Q64" s="1"/>
      <c r="R64" s="1">
        <v>10</v>
      </c>
      <c r="S64" s="1" t="s">
        <v>87</v>
      </c>
      <c r="T64" s="1"/>
      <c r="U64" s="1"/>
      <c r="V64" s="1"/>
      <c r="W64" s="1"/>
      <c r="X64" s="1"/>
      <c r="Y64" s="1"/>
      <c r="Z64" s="1"/>
      <c r="AA64" s="96">
        <f>R64*AA48+AA56+AA58+AA59</f>
        <v>3000000006.9000001</v>
      </c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4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7"/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 t="s">
        <v>88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6">
        <f>'PBE-Sanksjon'!F10*R64</f>
        <v>41250000</v>
      </c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4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7"/>
      <c r="AB67" s="1"/>
      <c r="AC67" s="1"/>
      <c r="AD67" s="1"/>
      <c r="AE67" s="2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5.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3"/>
      <c r="N68" s="1" t="s">
        <v>89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96">
        <f>AA64+AA66</f>
        <v>3041250006.9000001</v>
      </c>
      <c r="AB68" s="1"/>
      <c r="AC68" s="1"/>
      <c r="AD68" s="1"/>
      <c r="AE68" s="2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6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  <c r="O71" s="71"/>
      <c r="P71" s="71"/>
      <c r="Q71" s="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70"/>
      <c r="O72" s="71"/>
      <c r="P72" s="71"/>
      <c r="Q72" s="7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70"/>
      <c r="O78" s="71"/>
      <c r="P78" s="71"/>
      <c r="Q78" s="71"/>
      <c r="R78" s="7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70"/>
      <c r="O79" s="71"/>
      <c r="P79" s="71"/>
      <c r="Q79" s="71"/>
      <c r="R79" s="7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70"/>
      <c r="O83" s="71"/>
      <c r="P83" s="71"/>
      <c r="Q83" s="7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70"/>
      <c r="O84" s="71"/>
      <c r="P84" s="71"/>
      <c r="Q84" s="7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ht="14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 ht="14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</sheetData>
  <mergeCells count="20">
    <mergeCell ref="C45:C60"/>
    <mergeCell ref="N45:N60"/>
    <mergeCell ref="AI45:AI55"/>
    <mergeCell ref="T54:T55"/>
    <mergeCell ref="P56:P59"/>
    <mergeCell ref="AI58:AI59"/>
    <mergeCell ref="AA52:AA55"/>
    <mergeCell ref="P45:P47"/>
    <mergeCell ref="AI3:AI12"/>
    <mergeCell ref="AI14:AI23"/>
    <mergeCell ref="AI25:AI34"/>
    <mergeCell ref="B39:J39"/>
    <mergeCell ref="M39:AE39"/>
    <mergeCell ref="AH39:BI39"/>
    <mergeCell ref="X43:X44"/>
    <mergeCell ref="X52:X55"/>
    <mergeCell ref="W52:W55"/>
    <mergeCell ref="W43:W44"/>
    <mergeCell ref="AC59:AC60"/>
    <mergeCell ref="Y52:Y55"/>
  </mergeCells>
  <phoneticPr fontId="4" type="noConversion"/>
  <dataValidations count="1">
    <dataValidation type="list" allowBlank="1" showInputMessage="1" showErrorMessage="1" sqref="AB45:AB47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90</v>
      </c>
      <c r="C3" s="41"/>
      <c r="D3" s="40"/>
      <c r="E3" s="40"/>
      <c r="F3" s="40"/>
      <c r="G3" s="40"/>
      <c r="H3" s="56" t="s">
        <v>91</v>
      </c>
      <c r="I3" s="56"/>
      <c r="J3" s="56"/>
      <c r="K3" s="40"/>
      <c r="L3" s="40"/>
      <c r="M3" s="40"/>
      <c r="N3" s="40"/>
      <c r="O3" s="40"/>
      <c r="P3" s="40"/>
      <c r="Q3" s="54" t="s">
        <v>92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93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94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95</v>
      </c>
      <c r="G8" s="57" t="s">
        <v>96</v>
      </c>
      <c r="H8" s="59" t="s">
        <v>97</v>
      </c>
      <c r="I8" s="59" t="s">
        <v>98</v>
      </c>
      <c r="J8" s="59" t="s">
        <v>99</v>
      </c>
      <c r="K8" s="59" t="s">
        <v>100</v>
      </c>
      <c r="L8" s="57"/>
      <c r="M8" s="59" t="s">
        <v>101</v>
      </c>
      <c r="N8" s="60"/>
      <c r="O8" s="57"/>
      <c r="P8" s="57"/>
      <c r="Q8" s="58"/>
      <c r="R8" s="57"/>
      <c r="S8" s="57"/>
      <c r="T8" s="57"/>
      <c r="U8" s="57" t="s">
        <v>95</v>
      </c>
      <c r="V8" s="57" t="s">
        <v>96</v>
      </c>
      <c r="W8" s="57" t="s">
        <v>97</v>
      </c>
      <c r="X8" s="59" t="s">
        <v>102</v>
      </c>
      <c r="Y8" s="57"/>
      <c r="Z8" s="59" t="s">
        <v>103</v>
      </c>
      <c r="AA8" s="60"/>
      <c r="AB8" s="57"/>
      <c r="AC8" s="57"/>
      <c r="AD8" s="57"/>
      <c r="AE8" s="40"/>
      <c r="AF8" s="57"/>
      <c r="AG8" s="57"/>
      <c r="AH8" s="57"/>
      <c r="AI8" s="95" t="s">
        <v>104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7" t="s">
        <v>105</v>
      </c>
      <c r="D9" s="127"/>
      <c r="E9" s="42"/>
      <c r="F9" s="147" t="s">
        <v>106</v>
      </c>
      <c r="G9" s="43">
        <v>1</v>
      </c>
      <c r="H9" s="17" t="s">
        <v>107</v>
      </c>
      <c r="I9" s="17">
        <v>4999</v>
      </c>
      <c r="J9" s="94" t="s">
        <v>108</v>
      </c>
      <c r="K9" s="17">
        <v>1</v>
      </c>
      <c r="L9" s="42"/>
      <c r="M9" s="145">
        <f>SUM(K9:K13)</f>
        <v>2</v>
      </c>
      <c r="N9" s="49"/>
      <c r="O9" s="40"/>
      <c r="P9" s="40"/>
      <c r="Q9" s="48"/>
      <c r="R9" s="127" t="s">
        <v>105</v>
      </c>
      <c r="S9" s="127"/>
      <c r="T9" s="42"/>
      <c r="U9" s="147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5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7"/>
      <c r="D10" s="127"/>
      <c r="E10" s="42"/>
      <c r="F10" s="147"/>
      <c r="G10" s="43">
        <v>2</v>
      </c>
      <c r="H10" s="17" t="s">
        <v>109</v>
      </c>
      <c r="I10" s="17">
        <v>999</v>
      </c>
      <c r="J10" s="94" t="s">
        <v>108</v>
      </c>
      <c r="K10" s="17">
        <v>1</v>
      </c>
      <c r="L10" s="42"/>
      <c r="M10" s="145"/>
      <c r="N10" s="49"/>
      <c r="O10" s="40"/>
      <c r="P10" s="40"/>
      <c r="Q10" s="48"/>
      <c r="R10" s="127"/>
      <c r="S10" s="127"/>
      <c r="T10" s="42"/>
      <c r="U10" s="147"/>
      <c r="V10" s="43">
        <v>2</v>
      </c>
      <c r="W10" s="17" t="str">
        <f t="shared" si="0"/>
        <v>Skånevik</v>
      </c>
      <c r="X10" s="17">
        <v>2</v>
      </c>
      <c r="Y10" s="42"/>
      <c r="Z10" s="145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7"/>
      <c r="D11" s="127"/>
      <c r="E11" s="42"/>
      <c r="F11" s="147"/>
      <c r="G11" s="43">
        <v>3</v>
      </c>
      <c r="H11" s="65"/>
      <c r="I11" s="65"/>
      <c r="J11" s="65"/>
      <c r="K11" s="65"/>
      <c r="L11" s="42"/>
      <c r="M11" s="145"/>
      <c r="N11" s="49"/>
      <c r="O11" s="40"/>
      <c r="P11" s="40"/>
      <c r="Q11" s="48"/>
      <c r="R11" s="127"/>
      <c r="S11" s="127"/>
      <c r="T11" s="42"/>
      <c r="U11" s="147"/>
      <c r="V11" s="43">
        <v>3</v>
      </c>
      <c r="W11" s="65" t="str">
        <f t="shared" si="0"/>
        <v/>
      </c>
      <c r="X11" s="67"/>
      <c r="Y11" s="42"/>
      <c r="Z11" s="145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7"/>
      <c r="D12" s="127"/>
      <c r="E12" s="42"/>
      <c r="F12" s="147"/>
      <c r="G12" s="43">
        <v>4</v>
      </c>
      <c r="H12" s="65"/>
      <c r="I12" s="65"/>
      <c r="J12" s="65"/>
      <c r="K12" s="65"/>
      <c r="L12" s="42"/>
      <c r="M12" s="145"/>
      <c r="N12" s="49"/>
      <c r="O12" s="40"/>
      <c r="P12" s="40"/>
      <c r="Q12" s="48"/>
      <c r="R12" s="127"/>
      <c r="S12" s="127"/>
      <c r="T12" s="42"/>
      <c r="U12" s="147"/>
      <c r="V12" s="43">
        <v>4</v>
      </c>
      <c r="W12" s="65" t="str">
        <f t="shared" si="0"/>
        <v/>
      </c>
      <c r="X12" s="67"/>
      <c r="Y12" s="42"/>
      <c r="Z12" s="145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7"/>
      <c r="D13" s="127"/>
      <c r="E13" s="42"/>
      <c r="F13" s="147"/>
      <c r="G13" s="43">
        <v>5</v>
      </c>
      <c r="H13" s="65"/>
      <c r="I13" s="65"/>
      <c r="J13" s="65"/>
      <c r="K13" s="65"/>
      <c r="L13" s="42"/>
      <c r="M13" s="145"/>
      <c r="N13" s="49"/>
      <c r="O13" s="40"/>
      <c r="P13" s="40"/>
      <c r="Q13" s="48"/>
      <c r="R13" s="127"/>
      <c r="S13" s="127"/>
      <c r="T13" s="42"/>
      <c r="U13" s="147"/>
      <c r="V13" s="43">
        <v>5</v>
      </c>
      <c r="W13" s="65" t="str">
        <f t="shared" si="0"/>
        <v/>
      </c>
      <c r="X13" s="67"/>
      <c r="Y13" s="42"/>
      <c r="Z13" s="145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7"/>
      <c r="D14" s="127"/>
      <c r="E14" s="42"/>
      <c r="F14" s="147"/>
      <c r="G14" s="43">
        <v>1</v>
      </c>
      <c r="H14" s="65"/>
      <c r="I14" s="65"/>
      <c r="J14" s="65"/>
      <c r="K14" s="65"/>
      <c r="L14" s="42"/>
      <c r="M14" s="145">
        <f>K14</f>
        <v>0</v>
      </c>
      <c r="N14" s="49"/>
      <c r="O14" s="40"/>
      <c r="P14" s="40"/>
      <c r="Q14" s="48"/>
      <c r="R14" s="127"/>
      <c r="S14" s="127"/>
      <c r="T14" s="42"/>
      <c r="U14" s="147"/>
      <c r="V14" s="43">
        <v>1</v>
      </c>
      <c r="W14" s="65" t="str">
        <f>IF(H14&lt;&gt;"",H14,"")</f>
        <v/>
      </c>
      <c r="X14" s="67"/>
      <c r="Y14" s="42"/>
      <c r="Z14" s="145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7"/>
      <c r="D15" s="127"/>
      <c r="E15" s="42"/>
      <c r="F15" s="147"/>
      <c r="G15" s="43">
        <v>2</v>
      </c>
      <c r="H15" s="65"/>
      <c r="I15" s="65"/>
      <c r="J15" s="65"/>
      <c r="K15" s="65"/>
      <c r="L15" s="42"/>
      <c r="M15" s="145"/>
      <c r="N15" s="49"/>
      <c r="O15" s="40"/>
      <c r="P15" s="40"/>
      <c r="Q15" s="48"/>
      <c r="R15" s="127"/>
      <c r="S15" s="127"/>
      <c r="T15" s="42"/>
      <c r="U15" s="147"/>
      <c r="V15" s="43">
        <v>2</v>
      </c>
      <c r="W15" s="65" t="str">
        <f t="shared" ref="W15:W28" si="1">IF(H15&lt;&gt;"",H15,"")</f>
        <v/>
      </c>
      <c r="X15" s="67"/>
      <c r="Y15" s="42"/>
      <c r="Z15" s="145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7"/>
      <c r="D16" s="127"/>
      <c r="E16" s="42"/>
      <c r="F16" s="147"/>
      <c r="G16" s="43">
        <v>3</v>
      </c>
      <c r="H16" s="65"/>
      <c r="I16" s="65"/>
      <c r="J16" s="65"/>
      <c r="K16" s="65"/>
      <c r="L16" s="42"/>
      <c r="M16" s="145"/>
      <c r="N16" s="49"/>
      <c r="O16" s="40"/>
      <c r="P16" s="40"/>
      <c r="Q16" s="48"/>
      <c r="R16" s="127"/>
      <c r="S16" s="127"/>
      <c r="T16" s="42"/>
      <c r="U16" s="147"/>
      <c r="V16" s="43">
        <v>3</v>
      </c>
      <c r="W16" s="65" t="str">
        <f t="shared" si="1"/>
        <v/>
      </c>
      <c r="X16" s="67"/>
      <c r="Y16" s="42"/>
      <c r="Z16" s="145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7"/>
      <c r="D17" s="127"/>
      <c r="E17" s="42"/>
      <c r="F17" s="147"/>
      <c r="G17" s="43">
        <v>4</v>
      </c>
      <c r="H17" s="65"/>
      <c r="I17" s="65"/>
      <c r="J17" s="65"/>
      <c r="K17" s="65"/>
      <c r="L17" s="42"/>
      <c r="M17" s="145"/>
      <c r="N17" s="49"/>
      <c r="O17" s="40"/>
      <c r="P17" s="40"/>
      <c r="Q17" s="48"/>
      <c r="R17" s="127"/>
      <c r="S17" s="127"/>
      <c r="T17" s="42"/>
      <c r="U17" s="147"/>
      <c r="V17" s="43">
        <v>4</v>
      </c>
      <c r="W17" s="65" t="str">
        <f t="shared" si="1"/>
        <v/>
      </c>
      <c r="X17" s="67"/>
      <c r="Y17" s="42"/>
      <c r="Z17" s="145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7"/>
      <c r="D18" s="127"/>
      <c r="E18" s="42"/>
      <c r="F18" s="147"/>
      <c r="G18" s="43">
        <v>5</v>
      </c>
      <c r="H18" s="65"/>
      <c r="I18" s="65"/>
      <c r="J18" s="65"/>
      <c r="K18" s="65"/>
      <c r="L18" s="42"/>
      <c r="M18" s="145"/>
      <c r="N18" s="49"/>
      <c r="O18" s="40"/>
      <c r="P18" s="40"/>
      <c r="Q18" s="48"/>
      <c r="R18" s="127"/>
      <c r="S18" s="127"/>
      <c r="T18" s="42"/>
      <c r="U18" s="147"/>
      <c r="V18" s="43">
        <v>5</v>
      </c>
      <c r="W18" s="65" t="str">
        <f t="shared" si="1"/>
        <v/>
      </c>
      <c r="X18" s="67"/>
      <c r="Y18" s="42"/>
      <c r="Z18" s="145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7"/>
      <c r="D19" s="127"/>
      <c r="E19" s="42"/>
      <c r="F19" s="146"/>
      <c r="G19" s="43">
        <v>1</v>
      </c>
      <c r="H19" s="65"/>
      <c r="I19" s="65"/>
      <c r="J19" s="65"/>
      <c r="K19" s="65"/>
      <c r="L19" s="42"/>
      <c r="M19" s="145">
        <f>SUM(K19:K23)</f>
        <v>0</v>
      </c>
      <c r="N19" s="49"/>
      <c r="O19" s="40"/>
      <c r="P19" s="40"/>
      <c r="Q19" s="48"/>
      <c r="R19" s="127"/>
      <c r="S19" s="127"/>
      <c r="T19" s="42"/>
      <c r="U19" s="146"/>
      <c r="V19" s="43">
        <v>1</v>
      </c>
      <c r="W19" s="65" t="str">
        <f t="shared" si="1"/>
        <v/>
      </c>
      <c r="X19" s="67"/>
      <c r="Y19" s="42"/>
      <c r="Z19" s="145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7"/>
      <c r="D20" s="127"/>
      <c r="E20" s="42"/>
      <c r="F20" s="146"/>
      <c r="G20" s="43">
        <v>2</v>
      </c>
      <c r="H20" s="65"/>
      <c r="I20" s="65"/>
      <c r="J20" s="65"/>
      <c r="K20" s="65"/>
      <c r="L20" s="42"/>
      <c r="M20" s="145"/>
      <c r="N20" s="49"/>
      <c r="O20" s="40"/>
      <c r="P20" s="40"/>
      <c r="Q20" s="48"/>
      <c r="R20" s="127"/>
      <c r="S20" s="127"/>
      <c r="T20" s="42"/>
      <c r="U20" s="146"/>
      <c r="V20" s="43">
        <v>2</v>
      </c>
      <c r="W20" s="65" t="str">
        <f t="shared" si="1"/>
        <v/>
      </c>
      <c r="X20" s="67"/>
      <c r="Y20" s="42"/>
      <c r="Z20" s="145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7"/>
      <c r="D21" s="127"/>
      <c r="E21" s="42"/>
      <c r="F21" s="146"/>
      <c r="G21" s="43">
        <v>3</v>
      </c>
      <c r="H21" s="65"/>
      <c r="I21" s="65"/>
      <c r="J21" s="65"/>
      <c r="K21" s="65"/>
      <c r="L21" s="42"/>
      <c r="M21" s="145"/>
      <c r="N21" s="49"/>
      <c r="O21" s="40"/>
      <c r="P21" s="40"/>
      <c r="Q21" s="48"/>
      <c r="R21" s="127"/>
      <c r="S21" s="127"/>
      <c r="T21" s="42"/>
      <c r="U21" s="146"/>
      <c r="V21" s="43">
        <v>3</v>
      </c>
      <c r="W21" s="65" t="str">
        <f t="shared" si="1"/>
        <v/>
      </c>
      <c r="X21" s="67"/>
      <c r="Y21" s="42"/>
      <c r="Z21" s="145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7"/>
      <c r="D22" s="127"/>
      <c r="E22" s="42"/>
      <c r="F22" s="146"/>
      <c r="G22" s="43">
        <v>4</v>
      </c>
      <c r="H22" s="65"/>
      <c r="I22" s="65"/>
      <c r="J22" s="65"/>
      <c r="K22" s="65"/>
      <c r="L22" s="42"/>
      <c r="M22" s="145"/>
      <c r="N22" s="49"/>
      <c r="O22" s="40"/>
      <c r="P22" s="40"/>
      <c r="Q22" s="48"/>
      <c r="R22" s="127"/>
      <c r="S22" s="127"/>
      <c r="T22" s="42"/>
      <c r="U22" s="146"/>
      <c r="V22" s="43">
        <v>4</v>
      </c>
      <c r="W22" s="65" t="str">
        <f t="shared" si="1"/>
        <v/>
      </c>
      <c r="X22" s="67"/>
      <c r="Y22" s="42"/>
      <c r="Z22" s="145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7"/>
      <c r="D23" s="127"/>
      <c r="E23" s="42"/>
      <c r="F23" s="146"/>
      <c r="G23" s="43">
        <v>5</v>
      </c>
      <c r="H23" s="65"/>
      <c r="I23" s="65"/>
      <c r="J23" s="65"/>
      <c r="K23" s="65"/>
      <c r="L23" s="42"/>
      <c r="M23" s="145"/>
      <c r="N23" s="49"/>
      <c r="O23" s="40"/>
      <c r="P23" s="40"/>
      <c r="Q23" s="48"/>
      <c r="R23" s="127"/>
      <c r="S23" s="127"/>
      <c r="T23" s="42"/>
      <c r="U23" s="146"/>
      <c r="V23" s="43">
        <v>5</v>
      </c>
      <c r="W23" s="65" t="str">
        <f t="shared" si="1"/>
        <v/>
      </c>
      <c r="X23" s="67"/>
      <c r="Y23" s="42"/>
      <c r="Z23" s="145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7"/>
      <c r="D24" s="127"/>
      <c r="E24" s="42"/>
      <c r="F24" s="146"/>
      <c r="G24" s="43">
        <v>1</v>
      </c>
      <c r="H24" s="65"/>
      <c r="I24" s="65"/>
      <c r="J24" s="65"/>
      <c r="K24" s="65"/>
      <c r="L24" s="42"/>
      <c r="M24" s="145">
        <f>K24</f>
        <v>0</v>
      </c>
      <c r="N24" s="49"/>
      <c r="O24" s="40"/>
      <c r="P24" s="40"/>
      <c r="Q24" s="48"/>
      <c r="R24" s="127"/>
      <c r="S24" s="127"/>
      <c r="T24" s="42"/>
      <c r="U24" s="146"/>
      <c r="V24" s="43">
        <v>1</v>
      </c>
      <c r="W24" s="65" t="str">
        <f t="shared" si="1"/>
        <v/>
      </c>
      <c r="X24" s="67"/>
      <c r="Y24" s="42"/>
      <c r="Z24" s="145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7"/>
      <c r="D25" s="127"/>
      <c r="E25" s="42"/>
      <c r="F25" s="146"/>
      <c r="G25" s="43">
        <v>2</v>
      </c>
      <c r="H25" s="65"/>
      <c r="I25" s="65"/>
      <c r="J25" s="65"/>
      <c r="K25" s="65"/>
      <c r="L25" s="42"/>
      <c r="M25" s="145"/>
      <c r="N25" s="49"/>
      <c r="O25" s="40"/>
      <c r="P25" s="40"/>
      <c r="Q25" s="48"/>
      <c r="R25" s="127"/>
      <c r="S25" s="127"/>
      <c r="T25" s="42"/>
      <c r="U25" s="146"/>
      <c r="V25" s="43">
        <v>2</v>
      </c>
      <c r="W25" s="65" t="str">
        <f t="shared" si="1"/>
        <v/>
      </c>
      <c r="X25" s="67"/>
      <c r="Y25" s="42"/>
      <c r="Z25" s="145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7"/>
      <c r="D26" s="127"/>
      <c r="E26" s="40"/>
      <c r="F26" s="146"/>
      <c r="G26" s="43">
        <v>3</v>
      </c>
      <c r="H26" s="65"/>
      <c r="I26" s="65"/>
      <c r="J26" s="65"/>
      <c r="K26" s="65"/>
      <c r="L26" s="42"/>
      <c r="M26" s="145"/>
      <c r="N26" s="49"/>
      <c r="O26" s="40"/>
      <c r="P26" s="40"/>
      <c r="Q26" s="48"/>
      <c r="R26" s="127"/>
      <c r="S26" s="127"/>
      <c r="T26" s="40"/>
      <c r="U26" s="146"/>
      <c r="V26" s="43">
        <v>3</v>
      </c>
      <c r="W26" s="65" t="str">
        <f t="shared" si="1"/>
        <v/>
      </c>
      <c r="X26" s="67"/>
      <c r="Y26" s="42"/>
      <c r="Z26" s="145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7"/>
      <c r="D27" s="127"/>
      <c r="E27" s="40"/>
      <c r="F27" s="146"/>
      <c r="G27" s="43">
        <v>4</v>
      </c>
      <c r="H27" s="65"/>
      <c r="I27" s="65"/>
      <c r="J27" s="65"/>
      <c r="K27" s="65"/>
      <c r="L27" s="42"/>
      <c r="M27" s="145"/>
      <c r="N27" s="49"/>
      <c r="O27" s="40"/>
      <c r="P27" s="40"/>
      <c r="Q27" s="48"/>
      <c r="R27" s="127"/>
      <c r="S27" s="127"/>
      <c r="T27" s="40"/>
      <c r="U27" s="146"/>
      <c r="V27" s="43">
        <v>4</v>
      </c>
      <c r="W27" s="65" t="str">
        <f t="shared" si="1"/>
        <v/>
      </c>
      <c r="X27" s="67"/>
      <c r="Y27" s="42"/>
      <c r="Z27" s="145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7"/>
      <c r="D28" s="127"/>
      <c r="E28" s="40"/>
      <c r="F28" s="146"/>
      <c r="G28" s="43">
        <v>5</v>
      </c>
      <c r="H28" s="65"/>
      <c r="I28" s="65"/>
      <c r="J28" s="65"/>
      <c r="K28" s="65"/>
      <c r="L28" s="42"/>
      <c r="M28" s="145"/>
      <c r="N28" s="49"/>
      <c r="O28" s="40"/>
      <c r="P28" s="40"/>
      <c r="Q28" s="48"/>
      <c r="R28" s="127"/>
      <c r="S28" s="127"/>
      <c r="T28" s="40"/>
      <c r="U28" s="146"/>
      <c r="V28" s="43">
        <v>5</v>
      </c>
      <c r="W28" s="65" t="str">
        <f t="shared" si="1"/>
        <v/>
      </c>
      <c r="X28" s="67"/>
      <c r="Y28" s="42"/>
      <c r="Z28" s="145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110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110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95</v>
      </c>
      <c r="G37" s="59" t="s">
        <v>96</v>
      </c>
      <c r="H37" s="59" t="s">
        <v>97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95</v>
      </c>
      <c r="V37" s="59" t="s">
        <v>96</v>
      </c>
      <c r="W37" s="59" t="s">
        <v>97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7" t="s">
        <v>111</v>
      </c>
      <c r="D38" s="127"/>
      <c r="E38" s="42"/>
      <c r="F38" s="147" t="s">
        <v>106</v>
      </c>
      <c r="G38" s="43">
        <v>1</v>
      </c>
      <c r="H38" s="53"/>
      <c r="I38" s="53"/>
      <c r="J38" s="53"/>
      <c r="K38" s="53">
        <v>4</v>
      </c>
      <c r="L38" s="42"/>
      <c r="M38" s="145">
        <f>SUM(K38:K42)</f>
        <v>8</v>
      </c>
      <c r="N38" s="49"/>
      <c r="O38" s="40"/>
      <c r="P38" s="40"/>
      <c r="Q38" s="48"/>
      <c r="R38" s="127" t="s">
        <v>111</v>
      </c>
      <c r="S38" s="127"/>
      <c r="T38" s="42"/>
      <c r="U38" s="147" t="s">
        <v>106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5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7"/>
      <c r="D39" s="127"/>
      <c r="E39" s="42"/>
      <c r="F39" s="147"/>
      <c r="G39" s="43">
        <v>2</v>
      </c>
      <c r="H39" s="53"/>
      <c r="I39" s="53"/>
      <c r="J39" s="53"/>
      <c r="K39" s="53">
        <v>4</v>
      </c>
      <c r="L39" s="42"/>
      <c r="M39" s="145"/>
      <c r="N39" s="49"/>
      <c r="O39" s="40"/>
      <c r="P39" s="40"/>
      <c r="Q39" s="48"/>
      <c r="R39" s="127"/>
      <c r="S39" s="127"/>
      <c r="T39" s="42"/>
      <c r="U39" s="147"/>
      <c r="V39" s="43">
        <v>2</v>
      </c>
      <c r="W39" s="53" t="str">
        <f t="shared" si="2"/>
        <v/>
      </c>
      <c r="X39" s="53">
        <v>3</v>
      </c>
      <c r="Y39" s="42"/>
      <c r="Z39" s="145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7"/>
      <c r="D40" s="127"/>
      <c r="E40" s="42"/>
      <c r="F40" s="147"/>
      <c r="G40" s="43">
        <v>3</v>
      </c>
      <c r="H40" s="53"/>
      <c r="I40" s="53"/>
      <c r="J40" s="53"/>
      <c r="K40" s="53"/>
      <c r="L40" s="42"/>
      <c r="M40" s="145"/>
      <c r="N40" s="49"/>
      <c r="O40" s="40"/>
      <c r="P40" s="40"/>
      <c r="Q40" s="48"/>
      <c r="R40" s="127"/>
      <c r="S40" s="127"/>
      <c r="T40" s="42"/>
      <c r="U40" s="147"/>
      <c r="V40" s="43">
        <v>3</v>
      </c>
      <c r="W40" s="53" t="str">
        <f t="shared" si="2"/>
        <v/>
      </c>
      <c r="X40" s="53"/>
      <c r="Y40" s="42"/>
      <c r="Z40" s="145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7"/>
      <c r="D41" s="127"/>
      <c r="E41" s="42"/>
      <c r="F41" s="147"/>
      <c r="G41" s="43">
        <v>4</v>
      </c>
      <c r="H41" s="53"/>
      <c r="I41" s="53"/>
      <c r="J41" s="53"/>
      <c r="K41" s="53"/>
      <c r="L41" s="42"/>
      <c r="M41" s="145"/>
      <c r="N41" s="49"/>
      <c r="O41" s="40"/>
      <c r="P41" s="40"/>
      <c r="Q41" s="48"/>
      <c r="R41" s="127"/>
      <c r="S41" s="127"/>
      <c r="T41" s="42"/>
      <c r="U41" s="147"/>
      <c r="V41" s="43">
        <v>4</v>
      </c>
      <c r="W41" s="53" t="str">
        <f t="shared" si="2"/>
        <v/>
      </c>
      <c r="X41" s="53"/>
      <c r="Y41" s="42"/>
      <c r="Z41" s="145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7"/>
      <c r="D42" s="127"/>
      <c r="E42" s="42"/>
      <c r="F42" s="147"/>
      <c r="G42" s="43">
        <v>5</v>
      </c>
      <c r="H42" s="53"/>
      <c r="I42" s="53"/>
      <c r="J42" s="53"/>
      <c r="K42" s="53"/>
      <c r="L42" s="42"/>
      <c r="M42" s="145"/>
      <c r="N42" s="49"/>
      <c r="O42" s="40"/>
      <c r="P42" s="40"/>
      <c r="Q42" s="48"/>
      <c r="R42" s="127"/>
      <c r="S42" s="127"/>
      <c r="T42" s="42"/>
      <c r="U42" s="147"/>
      <c r="V42" s="43">
        <v>5</v>
      </c>
      <c r="W42" s="53" t="str">
        <f t="shared" si="2"/>
        <v/>
      </c>
      <c r="X42" s="53"/>
      <c r="Y42" s="42"/>
      <c r="Z42" s="145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7"/>
      <c r="D43" s="127"/>
      <c r="E43" s="42"/>
      <c r="F43" s="146"/>
      <c r="G43" s="43">
        <v>1</v>
      </c>
      <c r="H43" s="65"/>
      <c r="I43" s="65"/>
      <c r="J43" s="65"/>
      <c r="K43" s="65"/>
      <c r="L43" s="42"/>
      <c r="M43" s="145">
        <f>SUM(K43:K47)</f>
        <v>0</v>
      </c>
      <c r="N43" s="49"/>
      <c r="O43" s="40"/>
      <c r="P43" s="40"/>
      <c r="Q43" s="48"/>
      <c r="R43" s="127"/>
      <c r="S43" s="127"/>
      <c r="T43" s="42"/>
      <c r="U43" s="146"/>
      <c r="V43" s="43">
        <v>1</v>
      </c>
      <c r="W43" s="65" t="str">
        <f t="shared" si="2"/>
        <v/>
      </c>
      <c r="X43" s="65"/>
      <c r="Y43" s="42"/>
      <c r="Z43" s="145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7"/>
      <c r="D44" s="127"/>
      <c r="E44" s="42"/>
      <c r="F44" s="146"/>
      <c r="G44" s="43">
        <v>2</v>
      </c>
      <c r="H44" s="65"/>
      <c r="I44" s="65"/>
      <c r="J44" s="65"/>
      <c r="K44" s="65"/>
      <c r="L44" s="42"/>
      <c r="M44" s="145"/>
      <c r="N44" s="49"/>
      <c r="O44" s="40"/>
      <c r="P44" s="40"/>
      <c r="Q44" s="48"/>
      <c r="R44" s="127"/>
      <c r="S44" s="127"/>
      <c r="T44" s="42"/>
      <c r="U44" s="146"/>
      <c r="V44" s="43">
        <v>2</v>
      </c>
      <c r="W44" s="65" t="str">
        <f t="shared" si="2"/>
        <v/>
      </c>
      <c r="X44" s="65"/>
      <c r="Y44" s="42"/>
      <c r="Z44" s="145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7"/>
      <c r="D45" s="127"/>
      <c r="E45" s="42"/>
      <c r="F45" s="146"/>
      <c r="G45" s="43">
        <v>3</v>
      </c>
      <c r="H45" s="65"/>
      <c r="I45" s="65"/>
      <c r="J45" s="65"/>
      <c r="K45" s="65"/>
      <c r="L45" s="42"/>
      <c r="M45" s="145"/>
      <c r="N45" s="49"/>
      <c r="O45" s="40"/>
      <c r="P45" s="40"/>
      <c r="Q45" s="48"/>
      <c r="R45" s="127"/>
      <c r="S45" s="127"/>
      <c r="T45" s="42"/>
      <c r="U45" s="146"/>
      <c r="V45" s="43">
        <v>3</v>
      </c>
      <c r="W45" s="65" t="str">
        <f t="shared" si="2"/>
        <v/>
      </c>
      <c r="X45" s="65"/>
      <c r="Y45" s="42"/>
      <c r="Z45" s="145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7"/>
      <c r="D46" s="127"/>
      <c r="E46" s="42"/>
      <c r="F46" s="146"/>
      <c r="G46" s="43">
        <v>4</v>
      </c>
      <c r="H46" s="65"/>
      <c r="I46" s="65"/>
      <c r="J46" s="65"/>
      <c r="K46" s="65"/>
      <c r="L46" s="42"/>
      <c r="M46" s="145"/>
      <c r="N46" s="49"/>
      <c r="O46" s="40"/>
      <c r="P46" s="40"/>
      <c r="Q46" s="48"/>
      <c r="R46" s="127"/>
      <c r="S46" s="127"/>
      <c r="T46" s="42"/>
      <c r="U46" s="146"/>
      <c r="V46" s="43">
        <v>4</v>
      </c>
      <c r="W46" s="65" t="str">
        <f t="shared" si="2"/>
        <v/>
      </c>
      <c r="X46" s="65"/>
      <c r="Y46" s="42"/>
      <c r="Z46" s="145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7"/>
      <c r="D47" s="127"/>
      <c r="E47" s="42"/>
      <c r="F47" s="146"/>
      <c r="G47" s="43">
        <v>5</v>
      </c>
      <c r="H47" s="65"/>
      <c r="I47" s="65"/>
      <c r="J47" s="65"/>
      <c r="K47" s="65"/>
      <c r="L47" s="42"/>
      <c r="M47" s="145"/>
      <c r="N47" s="49"/>
      <c r="O47" s="40"/>
      <c r="P47" s="40"/>
      <c r="Q47" s="48"/>
      <c r="R47" s="127"/>
      <c r="S47" s="127"/>
      <c r="T47" s="42"/>
      <c r="U47" s="146"/>
      <c r="V47" s="43">
        <v>5</v>
      </c>
      <c r="W47" s="65" t="str">
        <f t="shared" si="2"/>
        <v/>
      </c>
      <c r="X47" s="65"/>
      <c r="Y47" s="42"/>
      <c r="Z47" s="145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7"/>
      <c r="D48" s="127"/>
      <c r="E48" s="42"/>
      <c r="F48" s="146"/>
      <c r="G48" s="43">
        <v>1</v>
      </c>
      <c r="H48" s="65"/>
      <c r="I48" s="65"/>
      <c r="J48" s="65"/>
      <c r="K48" s="65"/>
      <c r="L48" s="42"/>
      <c r="M48" s="145">
        <f>SUM(K48:K52)</f>
        <v>0</v>
      </c>
      <c r="N48" s="49"/>
      <c r="O48" s="40"/>
      <c r="P48" s="40"/>
      <c r="Q48" s="48"/>
      <c r="R48" s="127"/>
      <c r="S48" s="127"/>
      <c r="T48" s="42"/>
      <c r="U48" s="146"/>
      <c r="V48" s="43">
        <v>1</v>
      </c>
      <c r="W48" s="65" t="str">
        <f t="shared" si="2"/>
        <v/>
      </c>
      <c r="X48" s="65"/>
      <c r="Y48" s="42"/>
      <c r="Z48" s="145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7"/>
      <c r="D49" s="127"/>
      <c r="E49" s="42"/>
      <c r="F49" s="146"/>
      <c r="G49" s="43">
        <v>2</v>
      </c>
      <c r="H49" s="65"/>
      <c r="I49" s="65"/>
      <c r="J49" s="65"/>
      <c r="K49" s="65"/>
      <c r="L49" s="42"/>
      <c r="M49" s="145"/>
      <c r="N49" s="49"/>
      <c r="O49" s="40"/>
      <c r="P49" s="40"/>
      <c r="Q49" s="48"/>
      <c r="R49" s="127"/>
      <c r="S49" s="127"/>
      <c r="T49" s="42"/>
      <c r="U49" s="146"/>
      <c r="V49" s="43">
        <v>2</v>
      </c>
      <c r="W49" s="65" t="str">
        <f t="shared" si="2"/>
        <v/>
      </c>
      <c r="X49" s="65"/>
      <c r="Y49" s="42"/>
      <c r="Z49" s="145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7"/>
      <c r="D50" s="127"/>
      <c r="E50" s="42"/>
      <c r="F50" s="146"/>
      <c r="G50" s="43">
        <v>3</v>
      </c>
      <c r="H50" s="65"/>
      <c r="I50" s="65"/>
      <c r="J50" s="65"/>
      <c r="K50" s="65"/>
      <c r="L50" s="42"/>
      <c r="M50" s="145"/>
      <c r="N50" s="49"/>
      <c r="O50" s="40"/>
      <c r="P50" s="40"/>
      <c r="Q50" s="48"/>
      <c r="R50" s="127"/>
      <c r="S50" s="127"/>
      <c r="T50" s="42"/>
      <c r="U50" s="146"/>
      <c r="V50" s="43">
        <v>3</v>
      </c>
      <c r="W50" s="65" t="str">
        <f t="shared" si="2"/>
        <v/>
      </c>
      <c r="X50" s="65"/>
      <c r="Y50" s="42"/>
      <c r="Z50" s="145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7"/>
      <c r="D51" s="127"/>
      <c r="E51" s="42"/>
      <c r="F51" s="146"/>
      <c r="G51" s="43">
        <v>4</v>
      </c>
      <c r="H51" s="65"/>
      <c r="I51" s="65"/>
      <c r="J51" s="65"/>
      <c r="K51" s="65"/>
      <c r="L51" s="42"/>
      <c r="M51" s="145"/>
      <c r="N51" s="49"/>
      <c r="O51" s="40"/>
      <c r="P51" s="40"/>
      <c r="Q51" s="48"/>
      <c r="R51" s="127"/>
      <c r="S51" s="127"/>
      <c r="T51" s="42"/>
      <c r="U51" s="146"/>
      <c r="V51" s="43">
        <v>4</v>
      </c>
      <c r="W51" s="65" t="str">
        <f t="shared" si="2"/>
        <v/>
      </c>
      <c r="X51" s="65"/>
      <c r="Y51" s="42"/>
      <c r="Z51" s="145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7"/>
      <c r="D52" s="127"/>
      <c r="E52" s="42"/>
      <c r="F52" s="146"/>
      <c r="G52" s="43">
        <v>5</v>
      </c>
      <c r="H52" s="65"/>
      <c r="I52" s="65"/>
      <c r="J52" s="65"/>
      <c r="K52" s="65"/>
      <c r="L52" s="42"/>
      <c r="M52" s="145"/>
      <c r="N52" s="49"/>
      <c r="O52" s="40"/>
      <c r="P52" s="40"/>
      <c r="Q52" s="48"/>
      <c r="R52" s="127"/>
      <c r="S52" s="127"/>
      <c r="T52" s="42"/>
      <c r="U52" s="146"/>
      <c r="V52" s="43">
        <v>5</v>
      </c>
      <c r="W52" s="65" t="str">
        <f t="shared" si="2"/>
        <v/>
      </c>
      <c r="X52" s="65"/>
      <c r="Y52" s="42"/>
      <c r="Z52" s="145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7"/>
      <c r="D53" s="127"/>
      <c r="E53" s="42"/>
      <c r="F53" s="146"/>
      <c r="G53" s="43">
        <v>1</v>
      </c>
      <c r="H53" s="65"/>
      <c r="I53" s="65"/>
      <c r="J53" s="65"/>
      <c r="K53" s="65"/>
      <c r="L53" s="42"/>
      <c r="M53" s="145">
        <f>SUM(K53:K57)</f>
        <v>0</v>
      </c>
      <c r="N53" s="49"/>
      <c r="O53" s="40"/>
      <c r="P53" s="40"/>
      <c r="Q53" s="48"/>
      <c r="R53" s="127"/>
      <c r="S53" s="127"/>
      <c r="T53" s="42"/>
      <c r="U53" s="146"/>
      <c r="V53" s="43">
        <v>1</v>
      </c>
      <c r="W53" s="65" t="str">
        <f t="shared" si="2"/>
        <v/>
      </c>
      <c r="X53" s="65"/>
      <c r="Y53" s="42"/>
      <c r="Z53" s="145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7"/>
      <c r="D54" s="127"/>
      <c r="E54" s="42"/>
      <c r="F54" s="146"/>
      <c r="G54" s="43">
        <v>2</v>
      </c>
      <c r="H54" s="65"/>
      <c r="I54" s="65"/>
      <c r="J54" s="65"/>
      <c r="K54" s="65"/>
      <c r="L54" s="42"/>
      <c r="M54" s="145"/>
      <c r="N54" s="49"/>
      <c r="O54" s="40"/>
      <c r="P54" s="40"/>
      <c r="Q54" s="48"/>
      <c r="R54" s="127"/>
      <c r="S54" s="127"/>
      <c r="T54" s="42"/>
      <c r="U54" s="146"/>
      <c r="V54" s="43">
        <v>2</v>
      </c>
      <c r="W54" s="65" t="str">
        <f t="shared" si="2"/>
        <v/>
      </c>
      <c r="X54" s="65"/>
      <c r="Y54" s="42"/>
      <c r="Z54" s="145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7"/>
      <c r="D55" s="127"/>
      <c r="E55" s="40"/>
      <c r="F55" s="146"/>
      <c r="G55" s="43">
        <v>3</v>
      </c>
      <c r="H55" s="65"/>
      <c r="I55" s="65"/>
      <c r="J55" s="65"/>
      <c r="K55" s="65"/>
      <c r="L55" s="42"/>
      <c r="M55" s="145"/>
      <c r="N55" s="49"/>
      <c r="O55" s="40"/>
      <c r="P55" s="40"/>
      <c r="Q55" s="48"/>
      <c r="R55" s="127"/>
      <c r="S55" s="127"/>
      <c r="T55" s="40"/>
      <c r="U55" s="146"/>
      <c r="V55" s="43">
        <v>3</v>
      </c>
      <c r="W55" s="65" t="str">
        <f t="shared" si="2"/>
        <v/>
      </c>
      <c r="X55" s="65"/>
      <c r="Y55" s="42"/>
      <c r="Z55" s="145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7"/>
      <c r="D56" s="127"/>
      <c r="E56" s="40"/>
      <c r="F56" s="146"/>
      <c r="G56" s="43">
        <v>4</v>
      </c>
      <c r="H56" s="65"/>
      <c r="I56" s="65"/>
      <c r="J56" s="65"/>
      <c r="K56" s="65"/>
      <c r="L56" s="42"/>
      <c r="M56" s="145"/>
      <c r="N56" s="49"/>
      <c r="O56" s="40"/>
      <c r="P56" s="40"/>
      <c r="Q56" s="48"/>
      <c r="R56" s="127"/>
      <c r="S56" s="127"/>
      <c r="T56" s="40"/>
      <c r="U56" s="146"/>
      <c r="V56" s="43">
        <v>4</v>
      </c>
      <c r="W56" s="65" t="str">
        <f t="shared" si="2"/>
        <v/>
      </c>
      <c r="X56" s="65"/>
      <c r="Y56" s="42"/>
      <c r="Z56" s="145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7"/>
      <c r="D57" s="127"/>
      <c r="E57" s="40"/>
      <c r="F57" s="146"/>
      <c r="G57" s="43">
        <v>5</v>
      </c>
      <c r="H57" s="65"/>
      <c r="I57" s="65"/>
      <c r="J57" s="65"/>
      <c r="K57" s="65"/>
      <c r="L57" s="42"/>
      <c r="M57" s="145"/>
      <c r="N57" s="49"/>
      <c r="O57" s="40"/>
      <c r="P57" s="40"/>
      <c r="Q57" s="48"/>
      <c r="R57" s="127"/>
      <c r="S57" s="127"/>
      <c r="T57" s="40"/>
      <c r="U57" s="146"/>
      <c r="V57" s="43">
        <v>5</v>
      </c>
      <c r="W57" s="65" t="str">
        <f t="shared" si="2"/>
        <v/>
      </c>
      <c r="X57" s="65"/>
      <c r="Y57" s="42"/>
      <c r="Z57" s="145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110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110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  <mergeCell ref="M19:M23"/>
    <mergeCell ref="M24:M28"/>
    <mergeCell ref="Z9:Z13"/>
    <mergeCell ref="U14:U18"/>
    <mergeCell ref="Z14:Z18"/>
    <mergeCell ref="U19:U23"/>
    <mergeCell ref="Z19:Z23"/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112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8" t="s">
        <v>113</v>
      </c>
      <c r="C7" s="26"/>
      <c r="D7" s="2" t="s">
        <v>114</v>
      </c>
      <c r="E7" s="2" t="s">
        <v>115</v>
      </c>
      <c r="F7" s="2" t="s">
        <v>58</v>
      </c>
      <c r="G7" s="26"/>
      <c r="H7" s="2" t="s">
        <v>116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8"/>
      <c r="C8" s="26"/>
      <c r="D8" s="9" t="s">
        <v>117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8"/>
      <c r="C9" s="26"/>
      <c r="D9" s="9" t="s">
        <v>118</v>
      </c>
      <c r="E9" s="9">
        <v>1</v>
      </c>
      <c r="F9" s="2" t="s">
        <v>119</v>
      </c>
      <c r="G9" s="26"/>
      <c r="H9" s="8">
        <f>SUM(Total!AM46:AM49)*$E$9</f>
        <v>4500000</v>
      </c>
      <c r="I9" s="27"/>
      <c r="J9" s="8"/>
      <c r="K9" s="8"/>
      <c r="L9" s="8">
        <f>SUM(Total!AQ46:AQ49)*$E$9</f>
        <v>4725000</v>
      </c>
      <c r="M9" s="8">
        <f>SUM(Total!AR46:AR49)*$E$9</f>
        <v>4772250</v>
      </c>
      <c r="N9" s="8">
        <f>SUM(Total!AS46:AS49)*$E$9</f>
        <v>4819972.5</v>
      </c>
      <c r="O9" s="8">
        <f>SUM(Total!AT46:AT49)*$E$9</f>
        <v>4868172.2250000006</v>
      </c>
      <c r="P9" s="8">
        <f>SUM(Total!AU46:AU49)*$E$9</f>
        <v>4916853.9472500002</v>
      </c>
      <c r="Q9" s="8">
        <f>SUM(Total!AV46:AV49)*$E$9</f>
        <v>4966022.4867225001</v>
      </c>
      <c r="R9" s="8">
        <f>SUM(Total!AW46:AW49)*$E$9</f>
        <v>5015682.7115897248</v>
      </c>
      <c r="S9" s="8">
        <f>SUM(Total!AX46:AX49)*$E$9</f>
        <v>5065839.5387056218</v>
      </c>
      <c r="T9" s="8">
        <f>SUM(Total!AY46:AY49)*$E$9</f>
        <v>5116497.9340926791</v>
      </c>
      <c r="U9" s="8">
        <f>SUM(Total!AZ46:AZ49)*$E$9</f>
        <v>5167662.9134336049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8"/>
      <c r="C10" s="26"/>
      <c r="D10" s="9" t="s">
        <v>118</v>
      </c>
      <c r="E10" s="9">
        <v>0.3</v>
      </c>
      <c r="F10" s="2" t="s">
        <v>38</v>
      </c>
      <c r="G10" s="26"/>
      <c r="H10" s="8">
        <f>Total!AM51*$E$10</f>
        <v>4500000</v>
      </c>
      <c r="I10" s="27"/>
      <c r="J10" s="8"/>
      <c r="K10" s="8"/>
      <c r="L10" s="8">
        <f>Total!AQ51*$E$10</f>
        <v>5040000</v>
      </c>
      <c r="M10" s="8">
        <f>Total!AR51*$E$10</f>
        <v>5080320.0000000009</v>
      </c>
      <c r="N10" s="8">
        <f>Total!AS51*$E$10</f>
        <v>5120962.5600000005</v>
      </c>
      <c r="O10" s="8">
        <f>Total!AT51*$E$10</f>
        <v>5161930.2604800006</v>
      </c>
      <c r="P10" s="8">
        <f>Total!AU51*$E$10</f>
        <v>5203225.7025638409</v>
      </c>
      <c r="Q10" s="8">
        <f>Total!AV51*$E$10</f>
        <v>5244851.508184352</v>
      </c>
      <c r="R10" s="8">
        <f>Total!AW51*$E$10</f>
        <v>5286810.3202498266</v>
      </c>
      <c r="S10" s="8">
        <f>Total!AX51*$E$10</f>
        <v>5329104.8028118247</v>
      </c>
      <c r="T10" s="8">
        <f>Total!AY51*$E$10</f>
        <v>5371737.6412343197</v>
      </c>
      <c r="U10" s="8">
        <f>Total!AZ51*$E$10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8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8"/>
      <c r="C12" s="26"/>
      <c r="D12" s="128" t="s">
        <v>120</v>
      </c>
      <c r="E12" s="129"/>
      <c r="F12" s="130"/>
      <c r="G12" s="26"/>
      <c r="H12" s="8">
        <f>Total!$X$45</f>
        <v>2810.5</v>
      </c>
      <c r="I12" s="27"/>
      <c r="J12" s="8"/>
      <c r="K12" s="8"/>
      <c r="L12" s="8">
        <f>Total!$X$45</f>
        <v>2810.5</v>
      </c>
      <c r="M12" s="8">
        <f>Total!$X$45</f>
        <v>2810.5</v>
      </c>
      <c r="N12" s="8">
        <f>Total!$X$45</f>
        <v>2810.5</v>
      </c>
      <c r="O12" s="8">
        <f>Total!$X$45</f>
        <v>2810.5</v>
      </c>
      <c r="P12" s="8">
        <f>Total!$X$45</f>
        <v>2810.5</v>
      </c>
      <c r="Q12" s="8">
        <f>Total!$X$45</f>
        <v>2810.5</v>
      </c>
      <c r="R12" s="8">
        <f>Total!$X$45</f>
        <v>2810.5</v>
      </c>
      <c r="S12" s="8">
        <f>Total!$X$45</f>
        <v>2810.5</v>
      </c>
      <c r="T12" s="8">
        <f>Total!$X$45</f>
        <v>2810.5</v>
      </c>
      <c r="U12" s="8">
        <f>Total!$X$45</f>
        <v>2810.5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8"/>
      <c r="C13" s="26"/>
      <c r="D13" s="128" t="s">
        <v>121</v>
      </c>
      <c r="E13" s="129"/>
      <c r="F13" s="130"/>
      <c r="G13" s="26"/>
      <c r="H13" s="8">
        <f>Total!$W$45</f>
        <v>37932.6</v>
      </c>
      <c r="I13" s="27"/>
      <c r="J13" s="8"/>
      <c r="K13" s="8"/>
      <c r="L13" s="8">
        <f>Total!$W$45</f>
        <v>37932.6</v>
      </c>
      <c r="M13" s="8">
        <f>Total!$W$45</f>
        <v>37932.6</v>
      </c>
      <c r="N13" s="8">
        <f>Total!$W$45</f>
        <v>37932.6</v>
      </c>
      <c r="O13" s="8">
        <f>Total!$W$45</f>
        <v>37932.6</v>
      </c>
      <c r="P13" s="8">
        <f>Total!$W$45</f>
        <v>37932.6</v>
      </c>
      <c r="Q13" s="8">
        <f>Total!$W$45</f>
        <v>37932.6</v>
      </c>
      <c r="R13" s="8">
        <f>Total!$W$45</f>
        <v>37932.6</v>
      </c>
      <c r="S13" s="8">
        <f>Total!$W$45</f>
        <v>37932.6</v>
      </c>
      <c r="T13" s="8">
        <f>Total!$W$45</f>
        <v>37932.6</v>
      </c>
      <c r="U13" s="8">
        <f>Total!$W$45</f>
        <v>37932.6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8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8"/>
      <c r="C15" s="26"/>
      <c r="D15" s="149" t="s">
        <v>122</v>
      </c>
      <c r="E15" s="150"/>
      <c r="F15" s="151"/>
      <c r="G15" s="28"/>
      <c r="H15" s="30">
        <f>H8/H12</f>
        <v>18679.950186799502</v>
      </c>
      <c r="I15" s="31"/>
      <c r="J15" s="30"/>
      <c r="K15" s="30"/>
      <c r="L15" s="30">
        <f>L8/L12</f>
        <v>20921.544209215444</v>
      </c>
      <c r="M15" s="30">
        <f t="shared" ref="M15:U15" si="0">M8/M12</f>
        <v>21088.916562889168</v>
      </c>
      <c r="N15" s="30">
        <f t="shared" si="0"/>
        <v>21257.627895392285</v>
      </c>
      <c r="O15" s="30">
        <f t="shared" si="0"/>
        <v>21427.688918555425</v>
      </c>
      <c r="P15" s="30">
        <f t="shared" si="0"/>
        <v>21599.110429903863</v>
      </c>
      <c r="Q15" s="30">
        <f t="shared" si="0"/>
        <v>21771.903313343097</v>
      </c>
      <c r="R15" s="30">
        <f t="shared" si="0"/>
        <v>21946.078539849837</v>
      </c>
      <c r="S15" s="30">
        <f t="shared" si="0"/>
        <v>22121.647168168638</v>
      </c>
      <c r="T15" s="30">
        <f t="shared" si="0"/>
        <v>22298.620345513988</v>
      </c>
      <c r="U15" s="30">
        <f t="shared" si="0"/>
        <v>22477.009308278102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8"/>
      <c r="C16" s="26"/>
      <c r="D16" s="149" t="s">
        <v>123</v>
      </c>
      <c r="E16" s="150"/>
      <c r="F16" s="151"/>
      <c r="G16" s="28"/>
      <c r="H16" s="30">
        <f>SUM(H9:H10)/H13</f>
        <v>237.262934784328</v>
      </c>
      <c r="I16" s="31"/>
      <c r="J16" s="30"/>
      <c r="K16" s="30"/>
      <c r="L16" s="30">
        <f>SUM(L9:L10)/L13</f>
        <v>257.43028424099589</v>
      </c>
      <c r="M16" s="30">
        <f t="shared" ref="M16:U16" si="1">SUM(M9:M10)/M13</f>
        <v>259.73885259644737</v>
      </c>
      <c r="N16" s="30">
        <f t="shared" si="1"/>
        <v>262.06838075955778</v>
      </c>
      <c r="O16" s="30">
        <f t="shared" si="1"/>
        <v>264.41906132139644</v>
      </c>
      <c r="P16" s="30">
        <f t="shared" si="1"/>
        <v>266.79108866288738</v>
      </c>
      <c r="Q16" s="30">
        <f t="shared" si="1"/>
        <v>269.18465897161946</v>
      </c>
      <c r="R16" s="30">
        <f t="shared" si="1"/>
        <v>271.59997025881569</v>
      </c>
      <c r="S16" s="30">
        <f t="shared" si="1"/>
        <v>274.03722237646372</v>
      </c>
      <c r="T16" s="30">
        <f t="shared" si="1"/>
        <v>276.49661703460873</v>
      </c>
      <c r="U16" s="30">
        <f t="shared" si="1"/>
        <v>278.9783578188102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8"/>
      <c r="C19" s="26"/>
      <c r="D19" s="2" t="s">
        <v>114</v>
      </c>
      <c r="E19" s="2" t="s">
        <v>115</v>
      </c>
      <c r="F19" s="2" t="s">
        <v>58</v>
      </c>
      <c r="G19" s="26"/>
      <c r="H19" s="2" t="s">
        <v>116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8"/>
      <c r="C20" s="26"/>
      <c r="D20" s="9" t="s">
        <v>117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8"/>
      <c r="C21" s="26"/>
      <c r="D21" s="9" t="s">
        <v>118</v>
      </c>
      <c r="E21" s="9">
        <v>1</v>
      </c>
      <c r="F21" s="2" t="s">
        <v>119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8"/>
      <c r="C22" s="26"/>
      <c r="D22" s="9" t="s">
        <v>118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8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8"/>
      <c r="C24" s="26"/>
      <c r="D24" s="128" t="s">
        <v>120</v>
      </c>
      <c r="E24" s="129"/>
      <c r="F24" s="130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8"/>
      <c r="C25" s="26"/>
      <c r="D25" s="128" t="s">
        <v>121</v>
      </c>
      <c r="E25" s="129"/>
      <c r="F25" s="130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8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8"/>
      <c r="C27" s="26"/>
      <c r="D27" s="149" t="s">
        <v>122</v>
      </c>
      <c r="E27" s="150"/>
      <c r="F27" s="151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8"/>
      <c r="C28" s="26"/>
      <c r="D28" s="149" t="s">
        <v>123</v>
      </c>
      <c r="E28" s="150"/>
      <c r="F28" s="151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8"/>
      <c r="C31" s="26"/>
      <c r="D31" s="2" t="s">
        <v>114</v>
      </c>
      <c r="E31" s="2" t="s">
        <v>115</v>
      </c>
      <c r="F31" s="2" t="s">
        <v>58</v>
      </c>
      <c r="G31" s="26"/>
      <c r="H31" s="2" t="s">
        <v>116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8"/>
      <c r="C32" s="26"/>
      <c r="D32" s="9" t="s">
        <v>117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8"/>
      <c r="C33" s="26"/>
      <c r="D33" s="9" t="s">
        <v>118</v>
      </c>
      <c r="E33" s="9">
        <v>1</v>
      </c>
      <c r="F33" s="2" t="s">
        <v>119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8"/>
      <c r="C34" s="26"/>
      <c r="D34" s="9" t="s">
        <v>118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8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8"/>
      <c r="C36" s="26"/>
      <c r="D36" s="128" t="s">
        <v>120</v>
      </c>
      <c r="E36" s="129"/>
      <c r="F36" s="130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8"/>
      <c r="C37" s="26"/>
      <c r="D37" s="128" t="s">
        <v>121</v>
      </c>
      <c r="E37" s="129"/>
      <c r="F37" s="130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8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8"/>
      <c r="C39" s="26"/>
      <c r="D39" s="149" t="s">
        <v>122</v>
      </c>
      <c r="E39" s="150"/>
      <c r="F39" s="151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8"/>
      <c r="C40" s="26"/>
      <c r="D40" s="149" t="s">
        <v>123</v>
      </c>
      <c r="E40" s="150"/>
      <c r="F40" s="151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8"/>
      <c r="C43" s="26"/>
      <c r="D43" s="2" t="s">
        <v>114</v>
      </c>
      <c r="E43" s="2" t="s">
        <v>115</v>
      </c>
      <c r="F43" s="2" t="s">
        <v>58</v>
      </c>
      <c r="G43" s="26"/>
      <c r="H43" s="2" t="s">
        <v>116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8"/>
      <c r="C44" s="26"/>
      <c r="D44" s="9" t="s">
        <v>117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8"/>
      <c r="C45" s="26"/>
      <c r="D45" s="9" t="s">
        <v>118</v>
      </c>
      <c r="E45" s="9">
        <v>1</v>
      </c>
      <c r="F45" s="2" t="s">
        <v>119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8"/>
      <c r="C46" s="26"/>
      <c r="D46" s="9" t="s">
        <v>118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8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8"/>
      <c r="C48" s="26"/>
      <c r="D48" s="128" t="s">
        <v>120</v>
      </c>
      <c r="E48" s="129"/>
      <c r="F48" s="130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8"/>
      <c r="C49" s="26"/>
      <c r="D49" s="128" t="s">
        <v>121</v>
      </c>
      <c r="E49" s="129"/>
      <c r="F49" s="130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8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8"/>
      <c r="C51" s="26"/>
      <c r="D51" s="149" t="s">
        <v>122</v>
      </c>
      <c r="E51" s="150"/>
      <c r="F51" s="151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8"/>
      <c r="C52" s="26"/>
      <c r="D52" s="149" t="s">
        <v>123</v>
      </c>
      <c r="E52" s="150"/>
      <c r="F52" s="151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31:B40"/>
    <mergeCell ref="D36:F36"/>
    <mergeCell ref="D37:F37"/>
    <mergeCell ref="D39:F39"/>
    <mergeCell ref="D40:F40"/>
    <mergeCell ref="B43:B52"/>
    <mergeCell ref="D48:F48"/>
    <mergeCell ref="D49:F49"/>
    <mergeCell ref="D51:F51"/>
    <mergeCell ref="D52:F52"/>
    <mergeCell ref="B7:B16"/>
    <mergeCell ref="D12:F12"/>
    <mergeCell ref="D13:F13"/>
    <mergeCell ref="D15:F15"/>
    <mergeCell ref="D16:F16"/>
    <mergeCell ref="B19:B28"/>
    <mergeCell ref="D24:F24"/>
    <mergeCell ref="D25:F25"/>
    <mergeCell ref="D27:F27"/>
    <mergeCell ref="D28:F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124</v>
      </c>
      <c r="B3" s="1" t="s">
        <v>125</v>
      </c>
      <c r="C3" s="1" t="s">
        <v>126</v>
      </c>
      <c r="D3" s="1" t="s">
        <v>127</v>
      </c>
      <c r="E3" s="101" t="s">
        <v>128</v>
      </c>
      <c r="F3" s="101" t="s">
        <v>129</v>
      </c>
      <c r="G3" s="1" t="s">
        <v>130</v>
      </c>
    </row>
    <row r="4" spans="1:7">
      <c r="A4" s="1">
        <f>IF(B4&lt;&gt;"",ROW()-3,"")</f>
        <v>1</v>
      </c>
      <c r="B4" s="17" t="s">
        <v>131</v>
      </c>
      <c r="C4" s="17"/>
      <c r="D4" s="17"/>
      <c r="E4" s="106">
        <v>0.6</v>
      </c>
      <c r="F4" s="102">
        <f>(Total!$AA$48/COUNTIF($A$4:$A$8,"&gt;0"))*_xlfn.XLOOKUP(E4,'Stuingsavstand hjelpeark'!A:A,'Stuingsavstand hjelpeark'!B:B,,-1)</f>
        <v>0</v>
      </c>
      <c r="G4" s="103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132</v>
      </c>
      <c r="C5" s="17"/>
      <c r="D5" s="17"/>
      <c r="E5" s="106">
        <v>0.35</v>
      </c>
      <c r="F5" s="102">
        <f>(Total!$AA$48/COUNTIF($A$4:$A$8,"&gt;0"))*_xlfn.XLOOKUP(E5,'Stuingsavstand hjelpeark'!A:A,'Stuingsavstand hjelpeark'!B:B,,-1)</f>
        <v>1875000</v>
      </c>
      <c r="G5" s="103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133</v>
      </c>
      <c r="C6" s="17"/>
      <c r="D6" s="17"/>
      <c r="E6" s="106">
        <v>0.25</v>
      </c>
      <c r="F6" s="102">
        <f>(Total!$AA$48/COUNTIF($A$4:$A$8,"&gt;0"))*_xlfn.XLOOKUP(E6,'Stuingsavstand hjelpeark'!A:A,'Stuingsavstand hjelpeark'!B:B,,-1)</f>
        <v>2250000</v>
      </c>
      <c r="G6" s="103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134</v>
      </c>
      <c r="C7" s="17"/>
      <c r="D7" s="17"/>
      <c r="E7" s="106"/>
      <c r="F7" s="102">
        <f>(Total!$AA$48/COUNTIF($A$4:$A$8,"&gt;0"))*_xlfn.XLOOKUP(E7,'Stuingsavstand hjelpeark'!A:A,'Stuingsavstand hjelpeark'!B:B,,-1)</f>
        <v>0</v>
      </c>
      <c r="G7" s="103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6"/>
      <c r="F8" s="102">
        <f>(Total!$AA$48/COUNTIF($A$4:$A$8,"&gt;0"))*_xlfn.XLOOKUP(E8,'Stuingsavstand hjelpeark'!A:A,'Stuingsavstand hjelpeark'!B:B,,-1)</f>
        <v>0</v>
      </c>
      <c r="G8" s="103">
        <f>_xlfn.XLOOKUP(E8,'Stuingsavstand hjelpeark'!A:A,'Stuingsavstand hjelpeark'!B:B,,-1)</f>
        <v>0</v>
      </c>
    </row>
    <row r="9" spans="1:7">
      <c r="B9" s="104"/>
      <c r="C9" s="104"/>
      <c r="D9" s="104"/>
      <c r="E9" s="104"/>
      <c r="G9" s="104"/>
    </row>
    <row r="10" spans="1:7">
      <c r="E10" s="107" t="s">
        <v>72</v>
      </c>
      <c r="F10" s="105">
        <f>SUM(F4:F8)</f>
        <v>4125000</v>
      </c>
    </row>
    <row r="11" spans="1:7">
      <c r="F11" s="102"/>
    </row>
    <row r="14" spans="1:7">
      <c r="F14" s="1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98" t="s">
        <v>135</v>
      </c>
      <c r="B1" s="98" t="s">
        <v>136</v>
      </c>
    </row>
    <row r="2" spans="1:2">
      <c r="A2">
        <v>0.6</v>
      </c>
      <c r="B2" s="99">
        <v>0</v>
      </c>
    </row>
    <row r="3" spans="1:2">
      <c r="A3">
        <v>0.55000000000000004</v>
      </c>
      <c r="B3" s="100">
        <v>5.0000000000000001E-3</v>
      </c>
    </row>
    <row r="4" spans="1:2">
      <c r="A4">
        <v>0.5</v>
      </c>
      <c r="B4" s="100">
        <v>0.01</v>
      </c>
    </row>
    <row r="5" spans="1:2">
      <c r="A5">
        <v>0.45</v>
      </c>
      <c r="B5" s="100">
        <v>1.4999999999999999E-2</v>
      </c>
    </row>
    <row r="6" spans="1:2">
      <c r="A6">
        <v>0.4</v>
      </c>
      <c r="B6" s="100">
        <v>0.02</v>
      </c>
    </row>
    <row r="7" spans="1:2">
      <c r="A7">
        <v>0.35</v>
      </c>
      <c r="B7" s="100">
        <v>2.5000000000000001E-2</v>
      </c>
    </row>
    <row r="8" spans="1:2">
      <c r="A8">
        <v>0.3</v>
      </c>
      <c r="B8" s="100">
        <v>0.03</v>
      </c>
    </row>
    <row r="9" spans="1:2">
      <c r="A9">
        <v>0.25</v>
      </c>
      <c r="B9" s="99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79684-F17E-4D0A-8539-76D06DD5B0E0}"/>
</file>

<file path=customXml/itemProps2.xml><?xml version="1.0" encoding="utf-8"?>
<ds:datastoreItem xmlns:ds="http://schemas.openxmlformats.org/officeDocument/2006/customXml" ds:itemID="{D07523FB-90E1-4D72-86FC-E1F1370D85D8}"/>
</file>

<file path=customXml/itemProps3.xml><?xml version="1.0" encoding="utf-8"?>
<ds:datastoreItem xmlns:ds="http://schemas.openxmlformats.org/officeDocument/2006/customXml" ds:itemID="{9DE156B1-D1A6-4B1A-9887-BA9C1B4F2562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